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1" sheetId="2" r:id="rId1"/>
    <sheet name="2" sheetId="37" r:id="rId2"/>
    <sheet name="3" sheetId="21" r:id="rId3"/>
    <sheet name="4" sheetId="24" r:id="rId4"/>
    <sheet name="5" sheetId="25" r:id="rId5"/>
    <sheet name="6 " sheetId="43" r:id="rId6"/>
    <sheet name="7 " sheetId="41" r:id="rId7"/>
    <sheet name="8" sheetId="28" r:id="rId8"/>
    <sheet name="9 " sheetId="40" r:id="rId9"/>
    <sheet name="10" sheetId="30" r:id="rId10"/>
    <sheet name="11" sheetId="32" r:id="rId11"/>
    <sheet name="12 " sheetId="38" r:id="rId12"/>
    <sheet name="13 " sheetId="39" r:id="rId13"/>
    <sheet name="14 " sheetId="36" r:id="rId14"/>
    <sheet name="Лист1" sheetId="35" r:id="rId15"/>
  </sheets>
  <calcPr calcId="125725"/>
</workbook>
</file>

<file path=xl/calcChain.xml><?xml version="1.0" encoding="utf-8"?>
<calcChain xmlns="http://schemas.openxmlformats.org/spreadsheetml/2006/main">
  <c r="Q45" i="43"/>
  <c r="P45"/>
  <c r="O45"/>
  <c r="N45"/>
  <c r="M45"/>
  <c r="L45"/>
  <c r="K45"/>
  <c r="J45"/>
  <c r="I45"/>
  <c r="G45"/>
  <c r="E45"/>
  <c r="D45"/>
  <c r="B40"/>
  <c r="Q37"/>
  <c r="Q46" s="1"/>
  <c r="P37"/>
  <c r="P46" s="1"/>
  <c r="O37"/>
  <c r="N37"/>
  <c r="N46" s="1"/>
  <c r="M37"/>
  <c r="M46" s="1"/>
  <c r="L37"/>
  <c r="L46" s="1"/>
  <c r="K37"/>
  <c r="K46" s="1"/>
  <c r="J37"/>
  <c r="J46" s="1"/>
  <c r="I37"/>
  <c r="I46" s="1"/>
  <c r="G37"/>
  <c r="H46" s="1"/>
  <c r="E37"/>
  <c r="D37"/>
  <c r="D46" s="1"/>
  <c r="B33"/>
  <c r="M21"/>
  <c r="Q20"/>
  <c r="P20"/>
  <c r="O20"/>
  <c r="N20"/>
  <c r="M20"/>
  <c r="L20"/>
  <c r="K20"/>
  <c r="J20"/>
  <c r="I20"/>
  <c r="G20"/>
  <c r="E20"/>
  <c r="D20"/>
  <c r="Q12"/>
  <c r="Q21" s="1"/>
  <c r="P12"/>
  <c r="P21" s="1"/>
  <c r="O12"/>
  <c r="O21" s="1"/>
  <c r="N12"/>
  <c r="M12"/>
  <c r="L12"/>
  <c r="K12"/>
  <c r="K21" s="1"/>
  <c r="J12"/>
  <c r="J21" s="1"/>
  <c r="I12"/>
  <c r="I21" s="1"/>
  <c r="G12"/>
  <c r="G21" s="1"/>
  <c r="E12"/>
  <c r="D12"/>
  <c r="Q45" i="41"/>
  <c r="P45"/>
  <c r="O45"/>
  <c r="N45"/>
  <c r="M45"/>
  <c r="L45"/>
  <c r="K45"/>
  <c r="J45"/>
  <c r="I45"/>
  <c r="G45"/>
  <c r="E45"/>
  <c r="F46" s="1"/>
  <c r="D45"/>
  <c r="B42"/>
  <c r="B39"/>
  <c r="B38"/>
  <c r="Q36"/>
  <c r="Q46" s="1"/>
  <c r="P36"/>
  <c r="P46" s="1"/>
  <c r="O36"/>
  <c r="N36"/>
  <c r="N46" s="1"/>
  <c r="M36"/>
  <c r="M46" s="1"/>
  <c r="L36"/>
  <c r="K36"/>
  <c r="K46" s="1"/>
  <c r="J36"/>
  <c r="J46" s="1"/>
  <c r="I36"/>
  <c r="I46" s="1"/>
  <c r="G36"/>
  <c r="H46" s="1"/>
  <c r="E36"/>
  <c r="D36"/>
  <c r="D46" s="1"/>
  <c r="B34"/>
  <c r="B32"/>
  <c r="P22"/>
  <c r="Q21"/>
  <c r="P21"/>
  <c r="O21"/>
  <c r="N21"/>
  <c r="N22" s="1"/>
  <c r="M21"/>
  <c r="L21"/>
  <c r="K21"/>
  <c r="J21"/>
  <c r="I21"/>
  <c r="G21"/>
  <c r="E21"/>
  <c r="D21"/>
  <c r="Q12"/>
  <c r="P12"/>
  <c r="O12"/>
  <c r="N12"/>
  <c r="M12"/>
  <c r="M22" s="1"/>
  <c r="L12"/>
  <c r="L22" s="1"/>
  <c r="K12"/>
  <c r="K22" s="1"/>
  <c r="J12"/>
  <c r="J22" s="1"/>
  <c r="I12"/>
  <c r="G12"/>
  <c r="H22" s="1"/>
  <c r="E12"/>
  <c r="D12"/>
  <c r="Q43" i="40"/>
  <c r="P43"/>
  <c r="O43"/>
  <c r="N43"/>
  <c r="M43"/>
  <c r="L43"/>
  <c r="K43"/>
  <c r="J43"/>
  <c r="I43"/>
  <c r="G43"/>
  <c r="E43"/>
  <c r="F44" s="1"/>
  <c r="D43"/>
  <c r="B39"/>
  <c r="B38"/>
  <c r="B37"/>
  <c r="Q35"/>
  <c r="P35"/>
  <c r="P44" s="1"/>
  <c r="O35"/>
  <c r="N35"/>
  <c r="M35"/>
  <c r="M44" s="1"/>
  <c r="L35"/>
  <c r="L44" s="1"/>
  <c r="K35"/>
  <c r="K44" s="1"/>
  <c r="J35"/>
  <c r="J44" s="1"/>
  <c r="I35"/>
  <c r="G35"/>
  <c r="G44" s="1"/>
  <c r="E35"/>
  <c r="D35"/>
  <c r="D44" s="1"/>
  <c r="B31"/>
  <c r="Q21"/>
  <c r="I21"/>
  <c r="Q20"/>
  <c r="P20"/>
  <c r="O20"/>
  <c r="O21" s="1"/>
  <c r="N20"/>
  <c r="M20"/>
  <c r="L20"/>
  <c r="K20"/>
  <c r="J20"/>
  <c r="I20"/>
  <c r="G20"/>
  <c r="E20"/>
  <c r="D20"/>
  <c r="Q12"/>
  <c r="P12"/>
  <c r="O12"/>
  <c r="N12"/>
  <c r="N21" s="1"/>
  <c r="M12"/>
  <c r="M21" s="1"/>
  <c r="L12"/>
  <c r="L21" s="1"/>
  <c r="K12"/>
  <c r="K21" s="1"/>
  <c r="J12"/>
  <c r="I12"/>
  <c r="G12"/>
  <c r="E12"/>
  <c r="D12"/>
  <c r="D21" s="1"/>
  <c r="Q45" i="39"/>
  <c r="P45"/>
  <c r="O45"/>
  <c r="N45"/>
  <c r="M45"/>
  <c r="L45"/>
  <c r="K45"/>
  <c r="J45"/>
  <c r="I45"/>
  <c r="G45"/>
  <c r="E45"/>
  <c r="D45"/>
  <c r="B38"/>
  <c r="Q36"/>
  <c r="P36"/>
  <c r="O36"/>
  <c r="O46" s="1"/>
  <c r="N36"/>
  <c r="M36"/>
  <c r="M46" s="1"/>
  <c r="L36"/>
  <c r="L46" s="1"/>
  <c r="K36"/>
  <c r="K46" s="1"/>
  <c r="J36"/>
  <c r="I36"/>
  <c r="G36"/>
  <c r="E36"/>
  <c r="D36"/>
  <c r="N22"/>
  <c r="Q21"/>
  <c r="P21"/>
  <c r="P22" s="1"/>
  <c r="O21"/>
  <c r="N21"/>
  <c r="M21"/>
  <c r="L21"/>
  <c r="K21"/>
  <c r="J21"/>
  <c r="I21"/>
  <c r="G21"/>
  <c r="E21"/>
  <c r="D21"/>
  <c r="Q12"/>
  <c r="Q22" s="1"/>
  <c r="P12"/>
  <c r="O12"/>
  <c r="N12"/>
  <c r="M12"/>
  <c r="L12"/>
  <c r="L22" s="1"/>
  <c r="K12"/>
  <c r="K22" s="1"/>
  <c r="J12"/>
  <c r="J22" s="1"/>
  <c r="I12"/>
  <c r="I22" s="1"/>
  <c r="G12"/>
  <c r="E12"/>
  <c r="D12"/>
  <c r="Q47" i="38"/>
  <c r="P47"/>
  <c r="O47"/>
  <c r="N47"/>
  <c r="M47"/>
  <c r="L47"/>
  <c r="K47"/>
  <c r="J47"/>
  <c r="I47"/>
  <c r="G47"/>
  <c r="E47"/>
  <c r="D47"/>
  <c r="B41"/>
  <c r="Q38"/>
  <c r="Q48" s="1"/>
  <c r="P38"/>
  <c r="O38"/>
  <c r="N38"/>
  <c r="M38"/>
  <c r="L38"/>
  <c r="K38"/>
  <c r="K48" s="1"/>
  <c r="J38"/>
  <c r="J48" s="1"/>
  <c r="I38"/>
  <c r="I48" s="1"/>
  <c r="G38"/>
  <c r="E38"/>
  <c r="D38"/>
  <c r="B37"/>
  <c r="M22"/>
  <c r="Q21"/>
  <c r="P21"/>
  <c r="O21"/>
  <c r="O22" s="1"/>
  <c r="N21"/>
  <c r="M21"/>
  <c r="L21"/>
  <c r="K21"/>
  <c r="J21"/>
  <c r="I21"/>
  <c r="G21"/>
  <c r="E21"/>
  <c r="D21"/>
  <c r="Q12"/>
  <c r="Q22" s="1"/>
  <c r="P12"/>
  <c r="P22" s="1"/>
  <c r="O12"/>
  <c r="N12"/>
  <c r="M12"/>
  <c r="L12"/>
  <c r="K12"/>
  <c r="K22" s="1"/>
  <c r="J12"/>
  <c r="J22" s="1"/>
  <c r="I12"/>
  <c r="I22" s="1"/>
  <c r="G12"/>
  <c r="G22" s="1"/>
  <c r="E12"/>
  <c r="D12"/>
  <c r="B33" i="32"/>
  <c r="B38" i="24"/>
  <c r="B36" i="21"/>
  <c r="B39" i="2"/>
  <c r="B35"/>
  <c r="B32"/>
  <c r="B38"/>
  <c r="B40" i="21"/>
  <c r="B41"/>
  <c r="B35"/>
  <c r="B34"/>
  <c r="Q47" i="37"/>
  <c r="P47"/>
  <c r="O47"/>
  <c r="N47"/>
  <c r="L47"/>
  <c r="K47"/>
  <c r="J47"/>
  <c r="I47"/>
  <c r="G47"/>
  <c r="E47"/>
  <c r="D47"/>
  <c r="B39"/>
  <c r="B38"/>
  <c r="Q36"/>
  <c r="Q48" s="1"/>
  <c r="P36"/>
  <c r="O36"/>
  <c r="O48" s="1"/>
  <c r="N36"/>
  <c r="M36"/>
  <c r="M48" s="1"/>
  <c r="L36"/>
  <c r="L48" s="1"/>
  <c r="K36"/>
  <c r="K48" s="1"/>
  <c r="J36"/>
  <c r="I36"/>
  <c r="G36"/>
  <c r="E36"/>
  <c r="D36"/>
  <c r="B34"/>
  <c r="B33"/>
  <c r="B32"/>
  <c r="Q23"/>
  <c r="P23"/>
  <c r="O23"/>
  <c r="N23"/>
  <c r="K23"/>
  <c r="K24" s="1"/>
  <c r="J23"/>
  <c r="I23"/>
  <c r="G23"/>
  <c r="E23"/>
  <c r="D23"/>
  <c r="Q12"/>
  <c r="P12"/>
  <c r="P24" s="1"/>
  <c r="O12"/>
  <c r="N12"/>
  <c r="M12"/>
  <c r="M24" s="1"/>
  <c r="L12"/>
  <c r="L24" s="1"/>
  <c r="K12"/>
  <c r="J12"/>
  <c r="I12"/>
  <c r="G12"/>
  <c r="G24" s="1"/>
  <c r="E12"/>
  <c r="F24" s="1"/>
  <c r="D12"/>
  <c r="Q45" i="36"/>
  <c r="P45"/>
  <c r="O45"/>
  <c r="N45"/>
  <c r="L45"/>
  <c r="K45"/>
  <c r="J45"/>
  <c r="I45"/>
  <c r="G45"/>
  <c r="E45"/>
  <c r="D45"/>
  <c r="B38"/>
  <c r="B37"/>
  <c r="Q35"/>
  <c r="Q46" s="1"/>
  <c r="P35"/>
  <c r="O35"/>
  <c r="O46" s="1"/>
  <c r="N35"/>
  <c r="N46" s="1"/>
  <c r="M35"/>
  <c r="M46" s="1"/>
  <c r="L35"/>
  <c r="L46" s="1"/>
  <c r="K35"/>
  <c r="J35"/>
  <c r="I35"/>
  <c r="I46" s="1"/>
  <c r="G35"/>
  <c r="E35"/>
  <c r="F46" s="1"/>
  <c r="D35"/>
  <c r="D46" s="1"/>
  <c r="B33"/>
  <c r="B32"/>
  <c r="B31"/>
  <c r="Q22"/>
  <c r="P22"/>
  <c r="O22"/>
  <c r="N22"/>
  <c r="K22"/>
  <c r="J22"/>
  <c r="I22"/>
  <c r="G22"/>
  <c r="E22"/>
  <c r="D22"/>
  <c r="Q12"/>
  <c r="Q23" s="1"/>
  <c r="P12"/>
  <c r="O12"/>
  <c r="O23" s="1"/>
  <c r="N12"/>
  <c r="M12"/>
  <c r="M23" s="1"/>
  <c r="L12"/>
  <c r="L23" s="1"/>
  <c r="K12"/>
  <c r="J12"/>
  <c r="J23" s="1"/>
  <c r="I12"/>
  <c r="I23" s="1"/>
  <c r="G12"/>
  <c r="G23" s="1"/>
  <c r="E12"/>
  <c r="F23" s="1"/>
  <c r="D12"/>
  <c r="B39" i="32"/>
  <c r="B38"/>
  <c r="B41" i="30"/>
  <c r="B40"/>
  <c r="B37"/>
  <c r="B34"/>
  <c r="B39" i="28"/>
  <c r="B38"/>
  <c r="B32"/>
  <c r="B41" i="25"/>
  <c r="B40"/>
  <c r="B39"/>
  <c r="B38"/>
  <c r="B32"/>
  <c r="B45" i="24"/>
  <c r="B42"/>
  <c r="B36"/>
  <c r="B37"/>
  <c r="Q38" i="21"/>
  <c r="P38"/>
  <c r="O38"/>
  <c r="N38"/>
  <c r="M38"/>
  <c r="L38"/>
  <c r="K38"/>
  <c r="J38"/>
  <c r="I38"/>
  <c r="G38"/>
  <c r="E38"/>
  <c r="F48" s="1"/>
  <c r="D38"/>
  <c r="Q12"/>
  <c r="P12"/>
  <c r="O12"/>
  <c r="N12"/>
  <c r="M12"/>
  <c r="L12"/>
  <c r="K12"/>
  <c r="J12"/>
  <c r="I12"/>
  <c r="G12"/>
  <c r="E12"/>
  <c r="D12"/>
  <c r="Q44" i="32"/>
  <c r="P44"/>
  <c r="P45" s="1"/>
  <c r="O44"/>
  <c r="N44"/>
  <c r="M44"/>
  <c r="L44"/>
  <c r="K44"/>
  <c r="J44"/>
  <c r="J45" s="1"/>
  <c r="I44"/>
  <c r="G44"/>
  <c r="H45" s="1"/>
  <c r="E44"/>
  <c r="F45" s="1"/>
  <c r="D44"/>
  <c r="Q36"/>
  <c r="P36"/>
  <c r="O36"/>
  <c r="O45" s="1"/>
  <c r="N36"/>
  <c r="M36"/>
  <c r="M45" s="1"/>
  <c r="L36"/>
  <c r="K36"/>
  <c r="J36"/>
  <c r="I36"/>
  <c r="G36"/>
  <c r="D36"/>
  <c r="Q20"/>
  <c r="P20"/>
  <c r="P21" s="1"/>
  <c r="O20"/>
  <c r="N20"/>
  <c r="M20"/>
  <c r="L20"/>
  <c r="K20"/>
  <c r="J20"/>
  <c r="J21" s="1"/>
  <c r="I20"/>
  <c r="G20"/>
  <c r="H21" s="1"/>
  <c r="E20"/>
  <c r="D20"/>
  <c r="Q12"/>
  <c r="P12"/>
  <c r="O12"/>
  <c r="N12"/>
  <c r="M12"/>
  <c r="M21" s="1"/>
  <c r="L12"/>
  <c r="K12"/>
  <c r="K21" s="1"/>
  <c r="J12"/>
  <c r="I12"/>
  <c r="G12"/>
  <c r="E12"/>
  <c r="D12"/>
  <c r="D21" s="1"/>
  <c r="N48" i="30"/>
  <c r="J48"/>
  <c r="Q47"/>
  <c r="P47"/>
  <c r="O47"/>
  <c r="N47"/>
  <c r="M47"/>
  <c r="L47"/>
  <c r="L48" s="1"/>
  <c r="K47"/>
  <c r="J47"/>
  <c r="I47"/>
  <c r="G47"/>
  <c r="E47"/>
  <c r="D47"/>
  <c r="Q38"/>
  <c r="Q48" s="1"/>
  <c r="P38"/>
  <c r="P48" s="1"/>
  <c r="O38"/>
  <c r="N38"/>
  <c r="M38"/>
  <c r="L38"/>
  <c r="K38"/>
  <c r="K48" s="1"/>
  <c r="J38"/>
  <c r="I38"/>
  <c r="I48" s="1"/>
  <c r="G38"/>
  <c r="G48" s="1"/>
  <c r="E38"/>
  <c r="D38"/>
  <c r="Q21"/>
  <c r="Q22" s="1"/>
  <c r="P21"/>
  <c r="O21"/>
  <c r="N21"/>
  <c r="M21"/>
  <c r="L21"/>
  <c r="K21"/>
  <c r="J21"/>
  <c r="I21"/>
  <c r="I22" s="1"/>
  <c r="G21"/>
  <c r="E21"/>
  <c r="D21"/>
  <c r="Q12"/>
  <c r="P12"/>
  <c r="P22" s="1"/>
  <c r="O12"/>
  <c r="O22" s="1"/>
  <c r="N12"/>
  <c r="N22" s="1"/>
  <c r="M12"/>
  <c r="M22" s="1"/>
  <c r="L12"/>
  <c r="K12"/>
  <c r="K22" s="1"/>
  <c r="J12"/>
  <c r="I12"/>
  <c r="G12"/>
  <c r="H22" s="1"/>
  <c r="E12"/>
  <c r="F22" s="1"/>
  <c r="D12"/>
  <c r="D22" s="1"/>
  <c r="F45" i="28"/>
  <c r="Q44"/>
  <c r="P44"/>
  <c r="O44"/>
  <c r="N44"/>
  <c r="M44"/>
  <c r="L44"/>
  <c r="K44"/>
  <c r="J44"/>
  <c r="I44"/>
  <c r="H44"/>
  <c r="G44"/>
  <c r="E44"/>
  <c r="D44"/>
  <c r="Q36"/>
  <c r="P36"/>
  <c r="O36"/>
  <c r="O45" s="1"/>
  <c r="N36"/>
  <c r="M36"/>
  <c r="L36"/>
  <c r="K36"/>
  <c r="J36"/>
  <c r="I36"/>
  <c r="H36"/>
  <c r="G36"/>
  <c r="G45" s="1"/>
  <c r="E36"/>
  <c r="E45" s="1"/>
  <c r="D36"/>
  <c r="Q20"/>
  <c r="P20"/>
  <c r="P21" s="1"/>
  <c r="O20"/>
  <c r="N20"/>
  <c r="M20"/>
  <c r="L20"/>
  <c r="K20"/>
  <c r="J20"/>
  <c r="I20"/>
  <c r="H20"/>
  <c r="H21" s="1"/>
  <c r="G20"/>
  <c r="E20"/>
  <c r="D20"/>
  <c r="Q12"/>
  <c r="P12"/>
  <c r="O12"/>
  <c r="N12"/>
  <c r="M12"/>
  <c r="L12"/>
  <c r="K12"/>
  <c r="K21" s="1"/>
  <c r="J12"/>
  <c r="I12"/>
  <c r="H12"/>
  <c r="G12"/>
  <c r="F12"/>
  <c r="F21" s="1"/>
  <c r="E12"/>
  <c r="D12"/>
  <c r="D21" s="1"/>
  <c r="O46" i="25"/>
  <c r="Q45"/>
  <c r="P45"/>
  <c r="O45"/>
  <c r="N45"/>
  <c r="N46" s="1"/>
  <c r="M45"/>
  <c r="L45"/>
  <c r="K45"/>
  <c r="J45"/>
  <c r="I45"/>
  <c r="G45"/>
  <c r="E45"/>
  <c r="D45"/>
  <c r="Q36"/>
  <c r="Q46" s="1"/>
  <c r="P36"/>
  <c r="O36"/>
  <c r="N36"/>
  <c r="M36"/>
  <c r="L36"/>
  <c r="L46" s="1"/>
  <c r="K36"/>
  <c r="K46" s="1"/>
  <c r="J36"/>
  <c r="J46" s="1"/>
  <c r="I36"/>
  <c r="I46" s="1"/>
  <c r="G36"/>
  <c r="E36"/>
  <c r="F46" s="1"/>
  <c r="D36"/>
  <c r="O22"/>
  <c r="H22"/>
  <c r="Q21"/>
  <c r="P21"/>
  <c r="O21"/>
  <c r="N21"/>
  <c r="M21"/>
  <c r="L21"/>
  <c r="K21"/>
  <c r="K22" s="1"/>
  <c r="J21"/>
  <c r="I21"/>
  <c r="G21"/>
  <c r="E21"/>
  <c r="D21"/>
  <c r="Q12"/>
  <c r="Q22" s="1"/>
  <c r="P12"/>
  <c r="P22" s="1"/>
  <c r="O12"/>
  <c r="N12"/>
  <c r="N22" s="1"/>
  <c r="M12"/>
  <c r="L12"/>
  <c r="L22" s="1"/>
  <c r="K12"/>
  <c r="J12"/>
  <c r="I12"/>
  <c r="I22" s="1"/>
  <c r="G12"/>
  <c r="G22" s="1"/>
  <c r="E12"/>
  <c r="F22" s="1"/>
  <c r="D12"/>
  <c r="D22" s="1"/>
  <c r="G50" i="24"/>
  <c r="Q49"/>
  <c r="P49"/>
  <c r="O49"/>
  <c r="N49"/>
  <c r="L49"/>
  <c r="K49"/>
  <c r="J49"/>
  <c r="I49"/>
  <c r="G49"/>
  <c r="E49"/>
  <c r="D49"/>
  <c r="Q39"/>
  <c r="Q50" s="1"/>
  <c r="P39"/>
  <c r="P50" s="1"/>
  <c r="O39"/>
  <c r="O50" s="1"/>
  <c r="N39"/>
  <c r="N50" s="1"/>
  <c r="M39"/>
  <c r="M50" s="1"/>
  <c r="L39"/>
  <c r="L50" s="1"/>
  <c r="K39"/>
  <c r="J39"/>
  <c r="I39"/>
  <c r="I50" s="1"/>
  <c r="G39"/>
  <c r="H50" s="1"/>
  <c r="E39"/>
  <c r="F50" s="1"/>
  <c r="D39"/>
  <c r="D50" s="1"/>
  <c r="Q22"/>
  <c r="P22"/>
  <c r="O22"/>
  <c r="N22"/>
  <c r="L22"/>
  <c r="K22"/>
  <c r="J22"/>
  <c r="I22"/>
  <c r="G22"/>
  <c r="E22"/>
  <c r="D22"/>
  <c r="Q12"/>
  <c r="P12"/>
  <c r="P23" s="1"/>
  <c r="O12"/>
  <c r="N12"/>
  <c r="N23" s="1"/>
  <c r="M12"/>
  <c r="M23" s="1"/>
  <c r="L12"/>
  <c r="K12"/>
  <c r="K23" s="1"/>
  <c r="J12"/>
  <c r="I12"/>
  <c r="G12"/>
  <c r="H23" s="1"/>
  <c r="E12"/>
  <c r="F23" s="1"/>
  <c r="D12"/>
  <c r="D23" s="1"/>
  <c r="Q47" i="21"/>
  <c r="Q48" s="1"/>
  <c r="P47"/>
  <c r="O47"/>
  <c r="O48" s="1"/>
  <c r="N47"/>
  <c r="M47"/>
  <c r="L47"/>
  <c r="K47"/>
  <c r="J47"/>
  <c r="J48" s="1"/>
  <c r="I47"/>
  <c r="I48" s="1"/>
  <c r="G47"/>
  <c r="E47"/>
  <c r="D47"/>
  <c r="M48"/>
  <c r="K48"/>
  <c r="G48"/>
  <c r="Q21"/>
  <c r="P21"/>
  <c r="O21"/>
  <c r="O22" s="1"/>
  <c r="N21"/>
  <c r="M21"/>
  <c r="L21"/>
  <c r="L22" s="1"/>
  <c r="K21"/>
  <c r="K22" s="1"/>
  <c r="J21"/>
  <c r="I21"/>
  <c r="G21"/>
  <c r="G22" s="1"/>
  <c r="E21"/>
  <c r="F22" s="1"/>
  <c r="D21"/>
  <c r="P22"/>
  <c r="N22"/>
  <c r="J22"/>
  <c r="D22"/>
  <c r="H12" i="2"/>
  <c r="F45"/>
  <c r="M44"/>
  <c r="M36"/>
  <c r="M20"/>
  <c r="Q12"/>
  <c r="P12"/>
  <c r="O12"/>
  <c r="N12"/>
  <c r="M12"/>
  <c r="M21" s="1"/>
  <c r="L12"/>
  <c r="K12"/>
  <c r="J12"/>
  <c r="I12"/>
  <c r="G12"/>
  <c r="F12"/>
  <c r="F21" s="1"/>
  <c r="E12"/>
  <c r="D12"/>
  <c r="Q44"/>
  <c r="P44"/>
  <c r="O44"/>
  <c r="N44"/>
  <c r="L44"/>
  <c r="K44"/>
  <c r="J44"/>
  <c r="I44"/>
  <c r="H44"/>
  <c r="G44"/>
  <c r="E44"/>
  <c r="D44"/>
  <c r="Q36"/>
  <c r="P36"/>
  <c r="P45" s="1"/>
  <c r="O36"/>
  <c r="O45" s="1"/>
  <c r="N36"/>
  <c r="N45" s="1"/>
  <c r="L36"/>
  <c r="L45" s="1"/>
  <c r="K36"/>
  <c r="J36"/>
  <c r="J45" s="1"/>
  <c r="I36"/>
  <c r="H36"/>
  <c r="G36"/>
  <c r="G45" s="1"/>
  <c r="E36"/>
  <c r="E45" s="1"/>
  <c r="D36"/>
  <c r="D45" s="1"/>
  <c r="E20"/>
  <c r="D20"/>
  <c r="Q20"/>
  <c r="H20"/>
  <c r="G20"/>
  <c r="P20"/>
  <c r="O20"/>
  <c r="N20"/>
  <c r="L20"/>
  <c r="K20"/>
  <c r="J20"/>
  <c r="I20"/>
  <c r="K45" l="1"/>
  <c r="H45"/>
  <c r="Q45"/>
  <c r="I23" i="24"/>
  <c r="J50"/>
  <c r="J22" i="25"/>
  <c r="M46"/>
  <c r="G21" i="28"/>
  <c r="O21"/>
  <c r="J21"/>
  <c r="K45"/>
  <c r="N45"/>
  <c r="F21" i="32"/>
  <c r="O21"/>
  <c r="G45"/>
  <c r="L45"/>
  <c r="K23" i="36"/>
  <c r="J46"/>
  <c r="I24" i="37"/>
  <c r="O24"/>
  <c r="G48"/>
  <c r="L22" i="38"/>
  <c r="D48"/>
  <c r="N48"/>
  <c r="M22" i="39"/>
  <c r="H46"/>
  <c r="P46"/>
  <c r="F21" i="40"/>
  <c r="I44"/>
  <c r="Q44"/>
  <c r="D22" i="41"/>
  <c r="O46"/>
  <c r="L21" i="43"/>
  <c r="P48" i="21"/>
  <c r="M48" i="38"/>
  <c r="E21" i="28"/>
  <c r="M21"/>
  <c r="I45"/>
  <c r="Q45"/>
  <c r="L45"/>
  <c r="G46" i="36"/>
  <c r="P46"/>
  <c r="L48" i="38"/>
  <c r="D46" i="39"/>
  <c r="N46"/>
  <c r="O44" i="40"/>
  <c r="F46" i="43"/>
  <c r="M22" i="21"/>
  <c r="D48"/>
  <c r="N48"/>
  <c r="P23" i="36"/>
  <c r="N44" i="40"/>
  <c r="L46" i="41"/>
  <c r="N21" i="28"/>
  <c r="J45"/>
  <c r="F46" i="39"/>
  <c r="M45" i="2"/>
  <c r="L23" i="24"/>
  <c r="G23"/>
  <c r="M22" i="25"/>
  <c r="H46"/>
  <c r="P46"/>
  <c r="L22" i="30"/>
  <c r="F48"/>
  <c r="O48"/>
  <c r="N21" i="32"/>
  <c r="K45"/>
  <c r="L48" i="21"/>
  <c r="D23" i="36"/>
  <c r="H24" i="37"/>
  <c r="F22" i="38"/>
  <c r="G22" i="39"/>
  <c r="J21" i="40"/>
  <c r="I22" i="41"/>
  <c r="Q22"/>
  <c r="F21" i="43"/>
  <c r="I21" i="28"/>
  <c r="Q21"/>
  <c r="L21"/>
  <c r="D45"/>
  <c r="M45"/>
  <c r="H45"/>
  <c r="P45"/>
  <c r="D48" i="30"/>
  <c r="H48"/>
  <c r="I21" i="32"/>
  <c r="Q21"/>
  <c r="N45"/>
  <c r="D22" i="38"/>
  <c r="N22"/>
  <c r="H48"/>
  <c r="P48"/>
  <c r="F22" i="39"/>
  <c r="O22"/>
  <c r="J46"/>
  <c r="G22" i="41"/>
  <c r="D21" i="43"/>
  <c r="N21"/>
  <c r="I45" i="2"/>
  <c r="J23" i="24"/>
  <c r="K50"/>
  <c r="D46" i="25"/>
  <c r="J22" i="30"/>
  <c r="M48"/>
  <c r="G21" i="32"/>
  <c r="L21"/>
  <c r="I45"/>
  <c r="Q45"/>
  <c r="I22" i="21"/>
  <c r="Q22"/>
  <c r="K46" i="36"/>
  <c r="J24" i="37"/>
  <c r="D24"/>
  <c r="F48" i="38"/>
  <c r="O48"/>
  <c r="D22" i="39"/>
  <c r="H22"/>
  <c r="I46"/>
  <c r="Q46"/>
  <c r="H21" i="40"/>
  <c r="P21"/>
  <c r="F22" i="41"/>
  <c r="O22"/>
  <c r="O46" i="43"/>
  <c r="H21"/>
  <c r="G46"/>
  <c r="G46" i="41"/>
  <c r="G21" i="40"/>
  <c r="H44"/>
  <c r="G46" i="39"/>
  <c r="H22" i="38"/>
  <c r="G48"/>
  <c r="P48" i="37"/>
  <c r="N48"/>
  <c r="J48"/>
  <c r="I48"/>
  <c r="F48"/>
  <c r="D48"/>
  <c r="Q24"/>
  <c r="H48"/>
  <c r="H46" i="36"/>
  <c r="H23"/>
  <c r="D45" i="32"/>
  <c r="O23" i="24"/>
  <c r="Q23"/>
  <c r="G22" i="30"/>
  <c r="G46" i="25"/>
  <c r="H48" i="21"/>
  <c r="H22"/>
  <c r="D21" i="2"/>
  <c r="H21"/>
  <c r="L21"/>
  <c r="P21"/>
  <c r="G21"/>
  <c r="K21"/>
  <c r="O21"/>
  <c r="J21"/>
  <c r="N21"/>
  <c r="E21"/>
  <c r="I21"/>
  <c r="Q21"/>
</calcChain>
</file>

<file path=xl/sharedStrings.xml><?xml version="1.0" encoding="utf-8"?>
<sst xmlns="http://schemas.openxmlformats.org/spreadsheetml/2006/main" count="1037" uniqueCount="158">
  <si>
    <t>№ рецептур</t>
  </si>
  <si>
    <t>Наименование блюд</t>
  </si>
  <si>
    <t xml:space="preserve">Масса </t>
  </si>
  <si>
    <t>порций(гр)</t>
  </si>
  <si>
    <t>Пищевая ценность(г)</t>
  </si>
  <si>
    <t>Белки</t>
  </si>
  <si>
    <t>Жиры</t>
  </si>
  <si>
    <t>Углеводы</t>
  </si>
  <si>
    <t>Завтрак</t>
  </si>
  <si>
    <t>Чай с молоком</t>
  </si>
  <si>
    <t>Обед</t>
  </si>
  <si>
    <t xml:space="preserve">                                       Итого</t>
  </si>
  <si>
    <t>Ккал</t>
  </si>
  <si>
    <t>Витамины (мг)</t>
  </si>
  <si>
    <t>Е</t>
  </si>
  <si>
    <t>Минеральные вещества(мг)</t>
  </si>
  <si>
    <t xml:space="preserve">          С</t>
  </si>
  <si>
    <t xml:space="preserve">            В</t>
  </si>
  <si>
    <t>Са</t>
  </si>
  <si>
    <t>Р</t>
  </si>
  <si>
    <t>Mq</t>
  </si>
  <si>
    <t>Fe</t>
  </si>
  <si>
    <t>Пищевая ценность</t>
  </si>
  <si>
    <t>Чай с сахаром</t>
  </si>
  <si>
    <t>Какао с молоком</t>
  </si>
  <si>
    <t>Итого</t>
  </si>
  <si>
    <t xml:space="preserve">с 6,5 лет до 11                                                                                                                                                                                     </t>
  </si>
  <si>
    <t xml:space="preserve">      А</t>
  </si>
  <si>
    <t>ОБЕД</t>
  </si>
  <si>
    <t>ЗАВТРАК</t>
  </si>
  <si>
    <t>Хлеб ржано-пшеничный</t>
  </si>
  <si>
    <t xml:space="preserve">     А</t>
  </si>
  <si>
    <t>Возрастная категория :</t>
  </si>
  <si>
    <t xml:space="preserve"> Возрастная категория : </t>
  </si>
  <si>
    <t>Всего</t>
  </si>
  <si>
    <t>Макароны  отварные с маслом</t>
  </si>
  <si>
    <t>Хлеб  ржано-шеничный</t>
  </si>
  <si>
    <t xml:space="preserve">Возрастная категория : </t>
  </si>
  <si>
    <t xml:space="preserve">    А</t>
  </si>
  <si>
    <t>20\5</t>
  </si>
  <si>
    <t xml:space="preserve">       С</t>
  </si>
  <si>
    <t xml:space="preserve">  Mq</t>
  </si>
  <si>
    <t>Жаркое  по-домашнему</t>
  </si>
  <si>
    <t>Хлеб  ржано-пшеничный</t>
  </si>
  <si>
    <t>Суп  вермишелевый с\м</t>
  </si>
  <si>
    <t>Гуляш из говядины</t>
  </si>
  <si>
    <t>Котлета мясная  в  соусе</t>
  </si>
  <si>
    <t xml:space="preserve">        В</t>
  </si>
  <si>
    <t>Чай с  сахаром</t>
  </si>
  <si>
    <t>Сезон : летний</t>
  </si>
  <si>
    <t xml:space="preserve">Кофейный напиток </t>
  </si>
  <si>
    <t>Сезон : Летний</t>
  </si>
  <si>
    <t xml:space="preserve">Бутерброд с маслом </t>
  </si>
  <si>
    <t>20\10</t>
  </si>
  <si>
    <t>Бутерброд с сыром</t>
  </si>
  <si>
    <t>20\15</t>
  </si>
  <si>
    <t>Яблоко</t>
  </si>
  <si>
    <t>Икра кабачковая</t>
  </si>
  <si>
    <t>Бутерброд с маслом</t>
  </si>
  <si>
    <t>Салат горошек с луком</t>
  </si>
  <si>
    <t>Апельсин</t>
  </si>
  <si>
    <t xml:space="preserve">Каша перловая </t>
  </si>
  <si>
    <t>Каша пшённая на молоке с/м</t>
  </si>
  <si>
    <t>20/15</t>
  </si>
  <si>
    <t>Груша</t>
  </si>
  <si>
    <t>Гречка отварная</t>
  </si>
  <si>
    <t>Курица запечёная</t>
  </si>
  <si>
    <t>Овощи тушёные</t>
  </si>
  <si>
    <t>Тефтели, соус</t>
  </si>
  <si>
    <t>Макароны отварные</t>
  </si>
  <si>
    <t>Рис отварной</t>
  </si>
  <si>
    <t>Чай без сахара</t>
  </si>
  <si>
    <t>Пудинг из творога с повидлом</t>
  </si>
  <si>
    <t>Хлеб пшеничный</t>
  </si>
  <si>
    <t>Омлет паровой с горошком</t>
  </si>
  <si>
    <t>Рыба тушёная с овощами</t>
  </si>
  <si>
    <t xml:space="preserve"> День: Первый</t>
  </si>
  <si>
    <t>День: Третий</t>
  </si>
  <si>
    <t>Каша кукурузная  молочная с  маслом</t>
  </si>
  <si>
    <t>Компот из с/ф</t>
  </si>
  <si>
    <t>40\15</t>
  </si>
  <si>
    <t>40\10</t>
  </si>
  <si>
    <t>40/15</t>
  </si>
  <si>
    <t>40\5</t>
  </si>
  <si>
    <t xml:space="preserve">с 12 лет и старше                                                                                                                                                                               </t>
  </si>
  <si>
    <t xml:space="preserve">с 12 лет и старше                                                                                                                                                                                 </t>
  </si>
  <si>
    <t xml:space="preserve">с 12 лет и старше                                                                                                                                                                           </t>
  </si>
  <si>
    <t xml:space="preserve">с 12 лет  и старше                                                                                                                                                                                    </t>
  </si>
  <si>
    <t xml:space="preserve">с 12 лет и старше                                                                                                                                                                                     </t>
  </si>
  <si>
    <t xml:space="preserve">с 12 лет и старше                                                                                                                                                                                  </t>
  </si>
  <si>
    <t xml:space="preserve">с 12лет и старше                                                                                                                                                                               </t>
  </si>
  <si>
    <t xml:space="preserve">с 12  лет и старше                                                                                                                                                                                    </t>
  </si>
  <si>
    <t>День: Четвёртый</t>
  </si>
  <si>
    <t>День: Двенадцатый</t>
  </si>
  <si>
    <t xml:space="preserve">Компот из с/ф </t>
  </si>
  <si>
    <t xml:space="preserve">Компот из с\ф </t>
  </si>
  <si>
    <t xml:space="preserve">Компот и с/ф </t>
  </si>
  <si>
    <t xml:space="preserve">Компот из  с/ф  </t>
  </si>
  <si>
    <t>Компот  из  с/ф</t>
  </si>
  <si>
    <t xml:space="preserve">Комот из с\ф </t>
  </si>
  <si>
    <t xml:space="preserve">Компот из  с/ф </t>
  </si>
  <si>
    <t xml:space="preserve">Компот  из  с/ф </t>
  </si>
  <si>
    <t>Запеканка из творога</t>
  </si>
  <si>
    <t>Суп перловый с мясом</t>
  </si>
  <si>
    <t>Рыба тушёная в сметанном соусе</t>
  </si>
  <si>
    <t>День: четвёртый</t>
  </si>
  <si>
    <t>День: Пятый</t>
  </si>
  <si>
    <t>Каша  пшённая на молоке с/м</t>
  </si>
  <si>
    <t>Салат кукуруза с яйцом</t>
  </si>
  <si>
    <t>Борщ с мясом со сметаной</t>
  </si>
  <si>
    <t>Картофель отварной</t>
  </si>
  <si>
    <t>Мясо тушёное</t>
  </si>
  <si>
    <t>День: Шестой</t>
  </si>
  <si>
    <t>Каша овсянная на молоке с\м</t>
  </si>
  <si>
    <t>Суп вермишелевый с мясом</t>
  </si>
  <si>
    <t>День: Седьмой</t>
  </si>
  <si>
    <t>Чай с лимоном</t>
  </si>
  <si>
    <t>Салат из свежих  овощей(помидоры)</t>
  </si>
  <si>
    <t>Суп гороховый с мясом</t>
  </si>
  <si>
    <t>Сок фруктовый</t>
  </si>
  <si>
    <t xml:space="preserve"> День: восьмой</t>
  </si>
  <si>
    <t>Каша  пшённая  молочная с  маслом</t>
  </si>
  <si>
    <t>Салат из свежих овощей с луком (капуста с кукурузой)</t>
  </si>
  <si>
    <t>Суп с клёцками с мясом</t>
  </si>
  <si>
    <t xml:space="preserve"> День: Восьмой</t>
  </si>
  <si>
    <t xml:space="preserve"> День: Девятый</t>
  </si>
  <si>
    <t>Каша манная на молоке с\м</t>
  </si>
  <si>
    <t>Свекольник с мясом со сметаной</t>
  </si>
  <si>
    <t>Салат из свежих огурцов</t>
  </si>
  <si>
    <t>Тефтели мясные  в соусе</t>
  </si>
  <si>
    <t>День: Десятый</t>
  </si>
  <si>
    <t>Каша рисовая на молоке с/м</t>
  </si>
  <si>
    <t>Салат   из варёной свёклы с чесноком</t>
  </si>
  <si>
    <t>Щи с мясом   со  сметаной</t>
  </si>
  <si>
    <t xml:space="preserve"> День: Одиннадцатый</t>
  </si>
  <si>
    <t>Суп с перловой крупой с мясом</t>
  </si>
  <si>
    <t>День: Тринадцатый</t>
  </si>
  <si>
    <t>День: Четырнадцатый</t>
  </si>
  <si>
    <t>Каша рисовая на молоке  с маслом</t>
  </si>
  <si>
    <t xml:space="preserve">Салат из огурцов с луком </t>
  </si>
  <si>
    <t>Свекольник  с мясом со сметаной</t>
  </si>
  <si>
    <t>День: Второй</t>
  </si>
  <si>
    <t>Каша манная на молоке  с маслом</t>
  </si>
  <si>
    <t xml:space="preserve">Салат из огурцов, помидор с луком </t>
  </si>
  <si>
    <t>Каша рисовая на молоке с маслом</t>
  </si>
  <si>
    <t>Бутерброд с джемом</t>
  </si>
  <si>
    <t>20\30</t>
  </si>
  <si>
    <t>40\30</t>
  </si>
  <si>
    <t>Щи с мясом со сметаной   со  сметаной</t>
  </si>
  <si>
    <t>Салат из варёной свёклы с чесноком</t>
  </si>
  <si>
    <t>Каша овсянная   молочная с  маслом</t>
  </si>
  <si>
    <t>Хлеб пшеничный с джемом</t>
  </si>
  <si>
    <t>20/30</t>
  </si>
  <si>
    <t>40/30</t>
  </si>
  <si>
    <t>Хлеб пшеничный с маслом</t>
  </si>
  <si>
    <t>40/10</t>
  </si>
  <si>
    <t>60/10</t>
  </si>
  <si>
    <t>Бублик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</si>
</sst>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1"/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/>
    <xf numFmtId="0" fontId="8" fillId="0" borderId="1" xfId="0" applyFont="1" applyBorder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applyFont="1" applyAlignment="1"/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9" fillId="0" borderId="5" xfId="0" applyFont="1" applyBorder="1" applyAlignment="1"/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5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5" fillId="0" borderId="5" xfId="0" applyFont="1" applyBorder="1" applyAlignment="1"/>
    <xf numFmtId="0" fontId="9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tabSelected="1" zoomScale="75" workbookViewId="0">
      <selection activeCell="C30" sqref="C30"/>
    </sheetView>
  </sheetViews>
  <sheetFormatPr defaultRowHeight="12.5"/>
  <cols>
    <col min="1" max="1" width="7.453125" customWidth="1"/>
    <col min="2" max="2" width="22.54296875" customWidth="1"/>
    <col min="3" max="3" width="5.453125" customWidth="1"/>
    <col min="4" max="4" width="7.81640625" customWidth="1"/>
    <col min="5" max="5" width="8.54296875" customWidth="1"/>
    <col min="6" max="6" width="8.81640625" hidden="1" customWidth="1"/>
    <col min="7" max="7" width="10.1796875" customWidth="1"/>
    <col min="8" max="8" width="9.54296875" customWidth="1"/>
    <col min="9" max="9" width="0.81640625" hidden="1" customWidth="1"/>
    <col min="10" max="10" width="8" customWidth="1"/>
    <col min="11" max="11" width="5.54296875" customWidth="1"/>
    <col min="12" max="12" width="7.26953125" customWidth="1"/>
    <col min="13" max="13" width="8.26953125" customWidth="1"/>
    <col min="14" max="14" width="9.54296875" customWidth="1"/>
    <col min="15" max="15" width="11.453125" customWidth="1"/>
    <col min="16" max="16" width="9.7265625" customWidth="1"/>
    <col min="17" max="17" width="10.1796875" customWidth="1"/>
  </cols>
  <sheetData>
    <row r="1" spans="1:17" ht="27" customHeight="1">
      <c r="A1" s="194" t="s">
        <v>76</v>
      </c>
      <c r="B1" s="194"/>
      <c r="C1" s="194"/>
      <c r="D1" s="194"/>
      <c r="E1" s="9"/>
      <c r="F1" s="9"/>
      <c r="G1" s="9"/>
    </row>
    <row r="2" spans="1:17" ht="2.25" customHeight="1">
      <c r="A2" s="194"/>
      <c r="B2" s="194"/>
      <c r="C2" s="194"/>
      <c r="D2" s="9"/>
      <c r="E2" s="9"/>
      <c r="F2" s="9"/>
      <c r="G2" s="9"/>
    </row>
    <row r="3" spans="1:17" ht="17.25" customHeight="1">
      <c r="A3" s="194" t="s">
        <v>49</v>
      </c>
      <c r="B3" s="194"/>
      <c r="C3" s="41"/>
      <c r="D3" s="41"/>
      <c r="E3" s="41"/>
      <c r="F3" s="9"/>
      <c r="G3" s="9"/>
    </row>
    <row r="4" spans="1:17" ht="15.75" customHeight="1">
      <c r="A4" s="39" t="s">
        <v>32</v>
      </c>
      <c r="B4" s="40"/>
      <c r="C4" s="46" t="s">
        <v>26</v>
      </c>
      <c r="D4" s="46"/>
      <c r="E4" s="46"/>
      <c r="F4" s="10"/>
      <c r="G4" s="10"/>
    </row>
    <row r="5" spans="1:17" ht="28.5" customHeight="1">
      <c r="A5" s="195" t="s">
        <v>0</v>
      </c>
      <c r="B5" s="196" t="s">
        <v>1</v>
      </c>
      <c r="C5" s="4" t="s">
        <v>2</v>
      </c>
      <c r="D5" s="198" t="s">
        <v>4</v>
      </c>
      <c r="E5" s="199"/>
      <c r="F5" s="199"/>
      <c r="G5" s="200"/>
      <c r="H5" s="196" t="s">
        <v>12</v>
      </c>
      <c r="I5" s="4"/>
      <c r="J5" s="204" t="s">
        <v>13</v>
      </c>
      <c r="K5" s="205"/>
      <c r="L5" s="205"/>
      <c r="M5" s="206"/>
      <c r="N5" s="201" t="s">
        <v>15</v>
      </c>
      <c r="O5" s="202"/>
      <c r="P5" s="202"/>
      <c r="Q5" s="203"/>
    </row>
    <row r="6" spans="1:17" ht="21" customHeight="1">
      <c r="A6" s="195"/>
      <c r="B6" s="197"/>
      <c r="C6" s="4" t="s">
        <v>3</v>
      </c>
      <c r="D6" s="50" t="s">
        <v>5</v>
      </c>
      <c r="E6" s="50" t="s">
        <v>6</v>
      </c>
      <c r="F6" s="204" t="s">
        <v>7</v>
      </c>
      <c r="G6" s="206"/>
      <c r="H6" s="197"/>
      <c r="I6" s="4"/>
      <c r="J6" s="4" t="s">
        <v>17</v>
      </c>
      <c r="K6" s="4" t="s">
        <v>16</v>
      </c>
      <c r="L6" s="4" t="s">
        <v>27</v>
      </c>
      <c r="M6" s="3" t="s">
        <v>14</v>
      </c>
      <c r="N6" s="5" t="s">
        <v>18</v>
      </c>
      <c r="O6" s="5" t="s">
        <v>19</v>
      </c>
      <c r="P6" s="5" t="s">
        <v>20</v>
      </c>
      <c r="Q6" s="5" t="s">
        <v>21</v>
      </c>
    </row>
    <row r="7" spans="1:17" ht="21" customHeight="1">
      <c r="A7" s="24"/>
      <c r="B7" s="27" t="s">
        <v>29</v>
      </c>
      <c r="C7" s="24"/>
      <c r="D7" s="24"/>
      <c r="E7" s="24"/>
      <c r="F7" s="207"/>
      <c r="G7" s="207"/>
      <c r="H7" s="24"/>
      <c r="I7" s="24"/>
      <c r="J7" s="24"/>
      <c r="K7" s="24"/>
      <c r="L7" s="24"/>
      <c r="M7" s="14"/>
      <c r="N7" s="28"/>
      <c r="O7" s="14"/>
      <c r="P7" s="14"/>
      <c r="Q7" s="14"/>
    </row>
    <row r="8" spans="1:17" ht="30" customHeight="1">
      <c r="A8" s="13">
        <v>308</v>
      </c>
      <c r="B8" s="13" t="s">
        <v>150</v>
      </c>
      <c r="C8" s="15">
        <v>200</v>
      </c>
      <c r="D8" s="15">
        <v>7.46</v>
      </c>
      <c r="E8" s="189">
        <v>11.8</v>
      </c>
      <c r="F8" s="189"/>
      <c r="G8" s="15">
        <v>33.92</v>
      </c>
      <c r="H8" s="15">
        <v>271.72000000000003</v>
      </c>
      <c r="I8" s="15"/>
      <c r="J8" s="15">
        <v>0.18099999999999999</v>
      </c>
      <c r="K8" s="15">
        <v>0</v>
      </c>
      <c r="L8" s="15">
        <v>0.06</v>
      </c>
      <c r="M8" s="16">
        <v>0</v>
      </c>
      <c r="N8" s="16">
        <v>136.53</v>
      </c>
      <c r="O8" s="29">
        <v>212.203</v>
      </c>
      <c r="P8" s="16">
        <v>34.83</v>
      </c>
      <c r="Q8" s="16">
        <v>1.6</v>
      </c>
    </row>
    <row r="9" spans="1:17" ht="31.5" customHeight="1">
      <c r="A9" s="13">
        <v>2</v>
      </c>
      <c r="B9" s="13" t="s">
        <v>54</v>
      </c>
      <c r="C9" s="99" t="s">
        <v>55</v>
      </c>
      <c r="D9" s="15">
        <v>6.2</v>
      </c>
      <c r="E9" s="189">
        <v>8.4</v>
      </c>
      <c r="F9" s="189"/>
      <c r="G9" s="15">
        <v>15.4</v>
      </c>
      <c r="H9" s="15">
        <v>162</v>
      </c>
      <c r="I9" s="15"/>
      <c r="J9" s="15">
        <v>2.7E-2</v>
      </c>
      <c r="K9" s="15">
        <v>0</v>
      </c>
      <c r="L9" s="15">
        <v>0</v>
      </c>
      <c r="M9" s="16">
        <v>0.6</v>
      </c>
      <c r="N9" s="16">
        <v>155</v>
      </c>
      <c r="O9" s="16">
        <v>104.5</v>
      </c>
      <c r="P9" s="16">
        <v>10.87</v>
      </c>
      <c r="Q9" s="16">
        <v>0.2</v>
      </c>
    </row>
    <row r="10" spans="1:17" ht="25.5" customHeight="1">
      <c r="A10" s="13">
        <v>126</v>
      </c>
      <c r="B10" s="13" t="s">
        <v>50</v>
      </c>
      <c r="C10" s="99">
        <v>200</v>
      </c>
      <c r="D10" s="99">
        <v>1.8</v>
      </c>
      <c r="E10" s="189">
        <v>1.5</v>
      </c>
      <c r="F10" s="189"/>
      <c r="G10" s="99">
        <v>32.5</v>
      </c>
      <c r="H10" s="99">
        <v>150.69999999999999</v>
      </c>
      <c r="I10" s="99"/>
      <c r="J10" s="99">
        <v>2E-3</v>
      </c>
      <c r="K10" s="99">
        <v>0</v>
      </c>
      <c r="L10" s="99">
        <v>0.02</v>
      </c>
      <c r="M10" s="16">
        <v>2.4E-2</v>
      </c>
      <c r="N10" s="16">
        <v>82.97</v>
      </c>
      <c r="O10" s="16">
        <v>56.98</v>
      </c>
      <c r="P10" s="16">
        <v>10.6</v>
      </c>
      <c r="Q10" s="16">
        <v>0.158</v>
      </c>
    </row>
    <row r="11" spans="1:17" ht="15.5">
      <c r="A11" s="13"/>
      <c r="B11" s="165" t="s">
        <v>56</v>
      </c>
      <c r="C11" s="105">
        <v>200</v>
      </c>
      <c r="D11" s="105">
        <v>1</v>
      </c>
      <c r="E11" s="186">
        <v>0.33</v>
      </c>
      <c r="F11" s="186"/>
      <c r="G11" s="105">
        <v>14.7</v>
      </c>
      <c r="H11" s="108">
        <v>94</v>
      </c>
      <c r="I11" s="105">
        <v>67.7</v>
      </c>
      <c r="J11" s="105">
        <v>0</v>
      </c>
      <c r="K11" s="105">
        <v>7</v>
      </c>
      <c r="L11" s="105">
        <v>14</v>
      </c>
      <c r="M11" s="22">
        <v>0</v>
      </c>
      <c r="N11" s="22">
        <v>5.6</v>
      </c>
      <c r="O11" s="22">
        <v>19.600000000000001</v>
      </c>
      <c r="P11" s="22">
        <v>29.4</v>
      </c>
      <c r="Q11" s="22">
        <v>0.4</v>
      </c>
    </row>
    <row r="12" spans="1:17" ht="14.25" customHeight="1">
      <c r="A12" s="13"/>
      <c r="B12" s="30" t="s">
        <v>25</v>
      </c>
      <c r="C12" s="31"/>
      <c r="D12" s="32">
        <f>SUM(D8:D11)</f>
        <v>16.46</v>
      </c>
      <c r="E12" s="32">
        <f t="shared" ref="E12:Q12" si="0">SUM(E8:E11)</f>
        <v>22.03</v>
      </c>
      <c r="F12" s="32">
        <f t="shared" si="0"/>
        <v>0</v>
      </c>
      <c r="G12" s="32">
        <f t="shared" si="0"/>
        <v>96.52</v>
      </c>
      <c r="H12" s="32">
        <f>SUM(H8:H11)</f>
        <v>678.42000000000007</v>
      </c>
      <c r="I12" s="32">
        <f t="shared" si="0"/>
        <v>67.7</v>
      </c>
      <c r="J12" s="32">
        <f t="shared" si="0"/>
        <v>0.21</v>
      </c>
      <c r="K12" s="32">
        <f t="shared" si="0"/>
        <v>7</v>
      </c>
      <c r="L12" s="32">
        <f t="shared" si="0"/>
        <v>14.08</v>
      </c>
      <c r="M12" s="32">
        <f t="shared" si="0"/>
        <v>0.624</v>
      </c>
      <c r="N12" s="32">
        <f t="shared" si="0"/>
        <v>380.1</v>
      </c>
      <c r="O12" s="32">
        <f t="shared" si="0"/>
        <v>393.28300000000002</v>
      </c>
      <c r="P12" s="32">
        <f t="shared" si="0"/>
        <v>85.699999999999989</v>
      </c>
      <c r="Q12" s="32">
        <f t="shared" si="0"/>
        <v>2.3580000000000001</v>
      </c>
    </row>
    <row r="13" spans="1:17" ht="16.5" customHeight="1">
      <c r="A13" s="13"/>
      <c r="B13" s="6" t="s">
        <v>28</v>
      </c>
      <c r="C13" s="15"/>
      <c r="D13" s="15"/>
      <c r="E13" s="189"/>
      <c r="F13" s="189"/>
      <c r="G13" s="15"/>
      <c r="H13" s="15"/>
      <c r="I13" s="15"/>
      <c r="J13" s="15"/>
      <c r="K13" s="15"/>
      <c r="L13" s="15"/>
      <c r="M13" s="16"/>
      <c r="N13" s="16"/>
      <c r="O13" s="16"/>
      <c r="P13" s="16"/>
      <c r="Q13" s="16"/>
    </row>
    <row r="14" spans="1:17" ht="45.75" customHeight="1">
      <c r="A14" s="13">
        <v>45</v>
      </c>
      <c r="B14" s="13" t="s">
        <v>122</v>
      </c>
      <c r="C14" s="15">
        <v>80</v>
      </c>
      <c r="D14" s="15">
        <v>1.6</v>
      </c>
      <c r="E14" s="189">
        <v>6.1</v>
      </c>
      <c r="F14" s="189"/>
      <c r="G14" s="15">
        <v>19.93</v>
      </c>
      <c r="H14" s="15">
        <v>141.02000000000001</v>
      </c>
      <c r="I14" s="15">
        <v>0</v>
      </c>
      <c r="J14" s="15">
        <v>0</v>
      </c>
      <c r="K14" s="15">
        <v>0</v>
      </c>
      <c r="L14" s="15">
        <v>0</v>
      </c>
      <c r="M14" s="16">
        <v>0</v>
      </c>
      <c r="N14" s="16">
        <v>23.18</v>
      </c>
      <c r="O14" s="16">
        <v>42.95</v>
      </c>
      <c r="P14" s="16">
        <v>19.04</v>
      </c>
      <c r="Q14" s="16">
        <v>0</v>
      </c>
    </row>
    <row r="15" spans="1:17" ht="36.75" customHeight="1">
      <c r="A15" s="13">
        <v>104</v>
      </c>
      <c r="B15" s="13" t="s">
        <v>123</v>
      </c>
      <c r="C15" s="15">
        <v>200</v>
      </c>
      <c r="D15" s="33">
        <v>6.6</v>
      </c>
      <c r="E15" s="189">
        <v>9</v>
      </c>
      <c r="F15" s="189"/>
      <c r="G15" s="15">
        <v>19.899999999999999</v>
      </c>
      <c r="H15" s="15">
        <v>187</v>
      </c>
      <c r="I15" s="15"/>
      <c r="J15" s="15">
        <v>0.105</v>
      </c>
      <c r="K15" s="15">
        <v>0</v>
      </c>
      <c r="L15" s="15">
        <v>0</v>
      </c>
      <c r="M15" s="16">
        <v>0</v>
      </c>
      <c r="N15" s="16">
        <v>47.48</v>
      </c>
      <c r="O15" s="16">
        <v>118.9</v>
      </c>
      <c r="P15" s="16">
        <v>29.63</v>
      </c>
      <c r="Q15" s="16">
        <v>1.45</v>
      </c>
    </row>
    <row r="16" spans="1:17" ht="32.25" customHeight="1">
      <c r="A16" s="13">
        <v>340</v>
      </c>
      <c r="B16" s="13" t="s">
        <v>66</v>
      </c>
      <c r="C16" s="15">
        <v>100</v>
      </c>
      <c r="D16" s="15">
        <v>6</v>
      </c>
      <c r="E16" s="208">
        <v>12.5</v>
      </c>
      <c r="F16" s="208"/>
      <c r="G16" s="15">
        <v>3.9</v>
      </c>
      <c r="H16" s="15">
        <v>152.1</v>
      </c>
      <c r="I16" s="15"/>
      <c r="J16" s="15">
        <v>0</v>
      </c>
      <c r="K16" s="15">
        <v>0</v>
      </c>
      <c r="L16" s="15">
        <v>0</v>
      </c>
      <c r="M16" s="16">
        <v>0</v>
      </c>
      <c r="N16" s="16">
        <v>30.28</v>
      </c>
      <c r="O16" s="16">
        <v>199.37</v>
      </c>
      <c r="P16" s="16">
        <v>42</v>
      </c>
      <c r="Q16" s="16">
        <v>2.5</v>
      </c>
    </row>
    <row r="17" spans="1:17" ht="29.25" customHeight="1">
      <c r="A17" s="13">
        <v>123</v>
      </c>
      <c r="B17" s="13" t="s">
        <v>70</v>
      </c>
      <c r="C17" s="15">
        <v>150</v>
      </c>
      <c r="D17" s="15">
        <v>6.6</v>
      </c>
      <c r="E17" s="189">
        <v>5.5</v>
      </c>
      <c r="F17" s="189"/>
      <c r="G17" s="15">
        <v>30</v>
      </c>
      <c r="H17" s="15">
        <v>195.9</v>
      </c>
      <c r="I17" s="15"/>
      <c r="J17" s="15">
        <v>0.22600000000000001</v>
      </c>
      <c r="K17" s="15">
        <v>0</v>
      </c>
      <c r="L17" s="15">
        <v>0</v>
      </c>
      <c r="M17" s="16">
        <v>0</v>
      </c>
      <c r="N17" s="16">
        <v>22.68</v>
      </c>
      <c r="O17" s="16">
        <v>159.15</v>
      </c>
      <c r="P17" s="16">
        <v>106.55</v>
      </c>
      <c r="Q17" s="16">
        <v>3.57</v>
      </c>
    </row>
    <row r="18" spans="1:17" ht="17.25" customHeight="1">
      <c r="A18" s="13">
        <v>233</v>
      </c>
      <c r="B18" s="13" t="s">
        <v>79</v>
      </c>
      <c r="C18" s="15">
        <v>200</v>
      </c>
      <c r="D18" s="15">
        <v>0</v>
      </c>
      <c r="E18" s="189">
        <v>0</v>
      </c>
      <c r="F18" s="189"/>
      <c r="G18" s="15">
        <v>11.66</v>
      </c>
      <c r="H18" s="15">
        <v>46.64</v>
      </c>
      <c r="I18" s="15"/>
      <c r="J18" s="15">
        <v>0</v>
      </c>
      <c r="K18" s="15">
        <v>36</v>
      </c>
      <c r="L18" s="15">
        <v>0</v>
      </c>
      <c r="M18" s="16">
        <v>8.7999999999999995E-2</v>
      </c>
      <c r="N18" s="16">
        <v>19.07</v>
      </c>
      <c r="O18" s="16">
        <v>11.33</v>
      </c>
      <c r="P18" s="16">
        <v>5.5</v>
      </c>
      <c r="Q18" s="16">
        <v>0.6</v>
      </c>
    </row>
    <row r="19" spans="1:17" ht="30" customHeight="1">
      <c r="A19" s="13"/>
      <c r="B19" s="13" t="s">
        <v>30</v>
      </c>
      <c r="C19" s="15">
        <v>100</v>
      </c>
      <c r="D19" s="15">
        <v>3</v>
      </c>
      <c r="E19" s="189">
        <v>0</v>
      </c>
      <c r="F19" s="189"/>
      <c r="G19" s="15">
        <v>20</v>
      </c>
      <c r="H19" s="15">
        <v>92</v>
      </c>
      <c r="I19" s="15"/>
      <c r="J19" s="15">
        <v>7.0000000000000007E-2</v>
      </c>
      <c r="K19" s="15">
        <v>0</v>
      </c>
      <c r="L19" s="15">
        <v>0.01</v>
      </c>
      <c r="M19" s="16">
        <v>0.6</v>
      </c>
      <c r="N19" s="16">
        <v>8.4</v>
      </c>
      <c r="O19" s="16">
        <v>37.299999999999997</v>
      </c>
      <c r="P19" s="16">
        <v>9.3000000000000007</v>
      </c>
      <c r="Q19" s="16">
        <v>0.6</v>
      </c>
    </row>
    <row r="20" spans="1:17" ht="19.5" customHeight="1">
      <c r="A20" s="12"/>
      <c r="B20" s="42" t="s">
        <v>11</v>
      </c>
      <c r="C20" s="43"/>
      <c r="D20" s="31">
        <f>SUM(D14:D19)</f>
        <v>23.799999999999997</v>
      </c>
      <c r="E20" s="190">
        <f>SUM(E14:F19)</f>
        <v>33.1</v>
      </c>
      <c r="F20" s="190"/>
      <c r="G20" s="31">
        <f t="shared" ref="G20:M20" si="1">SUM(G14:G19)</f>
        <v>105.38999999999999</v>
      </c>
      <c r="H20" s="31">
        <f t="shared" si="1"/>
        <v>814.66</v>
      </c>
      <c r="I20" s="32">
        <f t="shared" si="1"/>
        <v>0</v>
      </c>
      <c r="J20" s="32">
        <f t="shared" si="1"/>
        <v>0.40100000000000002</v>
      </c>
      <c r="K20" s="32">
        <f t="shared" si="1"/>
        <v>36</v>
      </c>
      <c r="L20" s="32">
        <f t="shared" si="1"/>
        <v>0.01</v>
      </c>
      <c r="M20" s="32">
        <f t="shared" si="1"/>
        <v>0.68799999999999994</v>
      </c>
      <c r="N20" s="32">
        <f>SUM(N14:N19)</f>
        <v>151.09</v>
      </c>
      <c r="O20" s="32">
        <f>SUM(O14:O19)</f>
        <v>569</v>
      </c>
      <c r="P20" s="32">
        <f>SUM(P14:P19)</f>
        <v>212.02</v>
      </c>
      <c r="Q20" s="32">
        <f>SUM(Q14:Q19)</f>
        <v>8.7199999999999989</v>
      </c>
    </row>
    <row r="21" spans="1:17" ht="21.65" customHeight="1">
      <c r="A21" s="8"/>
      <c r="B21" s="44" t="s">
        <v>34</v>
      </c>
      <c r="C21" s="35"/>
      <c r="D21" s="45">
        <f>D12+D20</f>
        <v>40.26</v>
      </c>
      <c r="E21" s="45">
        <f t="shared" ref="E21:Q21" si="2">E12+E20</f>
        <v>55.13</v>
      </c>
      <c r="F21" s="45">
        <f t="shared" si="2"/>
        <v>0</v>
      </c>
      <c r="G21" s="45">
        <f t="shared" si="2"/>
        <v>201.90999999999997</v>
      </c>
      <c r="H21" s="45">
        <f t="shared" si="2"/>
        <v>1493.08</v>
      </c>
      <c r="I21" s="45">
        <f t="shared" si="2"/>
        <v>67.7</v>
      </c>
      <c r="J21" s="45">
        <f t="shared" si="2"/>
        <v>0.61099999999999999</v>
      </c>
      <c r="K21" s="45">
        <f t="shared" si="2"/>
        <v>43</v>
      </c>
      <c r="L21" s="45">
        <f t="shared" si="2"/>
        <v>14.09</v>
      </c>
      <c r="M21" s="45">
        <f t="shared" si="2"/>
        <v>1.3119999999999998</v>
      </c>
      <c r="N21" s="45">
        <f t="shared" si="2"/>
        <v>531.19000000000005</v>
      </c>
      <c r="O21" s="45">
        <f t="shared" si="2"/>
        <v>962.28300000000002</v>
      </c>
      <c r="P21" s="45">
        <f t="shared" si="2"/>
        <v>297.72000000000003</v>
      </c>
      <c r="Q21" s="45">
        <f t="shared" si="2"/>
        <v>11.077999999999999</v>
      </c>
    </row>
    <row r="22" spans="1:17" ht="0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idden="1"/>
    <row r="24" spans="1:17" hidden="1"/>
    <row r="25" spans="1:17" ht="15.75" customHeight="1">
      <c r="A25" s="194" t="s">
        <v>76</v>
      </c>
      <c r="B25" s="194"/>
      <c r="C25" s="194"/>
      <c r="D25" s="194"/>
      <c r="E25" s="9"/>
      <c r="F25" s="9"/>
      <c r="G25" s="9"/>
    </row>
    <row r="26" spans="1:17" ht="1.5" customHeight="1">
      <c r="A26" s="194"/>
      <c r="B26" s="194"/>
      <c r="C26" s="9"/>
      <c r="D26" s="9"/>
      <c r="E26" s="9"/>
      <c r="F26" s="9"/>
      <c r="G26" s="9"/>
    </row>
    <row r="27" spans="1:17" ht="15" customHeight="1">
      <c r="A27" s="194" t="s">
        <v>49</v>
      </c>
      <c r="B27" s="194"/>
      <c r="C27" s="9"/>
      <c r="D27" s="9"/>
      <c r="E27" s="9"/>
      <c r="F27" s="9"/>
      <c r="G27" s="9"/>
    </row>
    <row r="28" spans="1:17" ht="15.75" customHeight="1">
      <c r="A28" s="1" t="s">
        <v>33</v>
      </c>
      <c r="B28" s="10"/>
      <c r="C28" s="46" t="s">
        <v>87</v>
      </c>
      <c r="D28" s="46"/>
      <c r="E28" s="46"/>
      <c r="F28" s="10"/>
      <c r="G28" s="10"/>
    </row>
    <row r="29" spans="1:17" ht="31">
      <c r="A29" s="187" t="s">
        <v>0</v>
      </c>
      <c r="B29" s="187" t="s">
        <v>1</v>
      </c>
      <c r="C29" s="17" t="s">
        <v>2</v>
      </c>
      <c r="D29" s="191" t="s">
        <v>4</v>
      </c>
      <c r="E29" s="192"/>
      <c r="F29" s="192"/>
      <c r="G29" s="193"/>
      <c r="H29" s="214" t="s">
        <v>12</v>
      </c>
      <c r="I29" s="17"/>
      <c r="J29" s="191" t="s">
        <v>13</v>
      </c>
      <c r="K29" s="192"/>
      <c r="L29" s="192"/>
      <c r="M29" s="193"/>
      <c r="N29" s="211" t="s">
        <v>15</v>
      </c>
      <c r="O29" s="212"/>
      <c r="P29" s="212"/>
      <c r="Q29" s="213"/>
    </row>
    <row r="30" spans="1:17" ht="27" customHeight="1">
      <c r="A30" s="187"/>
      <c r="B30" s="187"/>
      <c r="C30" s="34" t="s">
        <v>3</v>
      </c>
      <c r="D30" s="34" t="s">
        <v>5</v>
      </c>
      <c r="E30" s="34" t="s">
        <v>6</v>
      </c>
      <c r="F30" s="216" t="s">
        <v>7</v>
      </c>
      <c r="G30" s="216"/>
      <c r="H30" s="215"/>
      <c r="I30" s="17"/>
      <c r="J30" s="25" t="s">
        <v>17</v>
      </c>
      <c r="K30" s="25" t="s">
        <v>16</v>
      </c>
      <c r="L30" s="25" t="s">
        <v>31</v>
      </c>
      <c r="M30" s="19" t="s">
        <v>14</v>
      </c>
      <c r="N30" s="26" t="s">
        <v>18</v>
      </c>
      <c r="O30" s="26" t="s">
        <v>19</v>
      </c>
      <c r="P30" s="26" t="s">
        <v>20</v>
      </c>
      <c r="Q30" s="26" t="s">
        <v>21</v>
      </c>
    </row>
    <row r="31" spans="1:17" ht="18.75" customHeight="1">
      <c r="A31" s="18"/>
      <c r="B31" s="7" t="s">
        <v>8</v>
      </c>
      <c r="C31" s="17"/>
      <c r="D31" s="17"/>
      <c r="E31" s="17"/>
      <c r="F31" s="188"/>
      <c r="G31" s="188"/>
      <c r="H31" s="17"/>
      <c r="I31" s="17"/>
      <c r="J31" s="17"/>
      <c r="K31" s="17"/>
      <c r="L31" s="17"/>
      <c r="M31" s="36"/>
      <c r="N31" s="9"/>
      <c r="O31" s="36"/>
      <c r="P31" s="36"/>
      <c r="Q31" s="36"/>
    </row>
    <row r="32" spans="1:17" ht="28">
      <c r="A32" s="18">
        <v>308</v>
      </c>
      <c r="B32" s="13" t="str">
        <f>B8</f>
        <v>Каша овсянная   молочная с  маслом</v>
      </c>
      <c r="C32" s="18">
        <v>250</v>
      </c>
      <c r="D32" s="18">
        <v>7.46</v>
      </c>
      <c r="E32" s="187">
        <v>11.8</v>
      </c>
      <c r="F32" s="187"/>
      <c r="G32" s="18">
        <v>33.92</v>
      </c>
      <c r="H32" s="18">
        <v>271.72000000000003</v>
      </c>
      <c r="I32" s="18"/>
      <c r="J32" s="18">
        <v>0.18099999999999999</v>
      </c>
      <c r="K32" s="18">
        <v>0</v>
      </c>
      <c r="L32" s="18">
        <v>0.06</v>
      </c>
      <c r="M32" s="19">
        <v>0</v>
      </c>
      <c r="N32" s="19">
        <v>136.53</v>
      </c>
      <c r="O32" s="20">
        <v>212.203</v>
      </c>
      <c r="P32" s="19">
        <v>34.83</v>
      </c>
      <c r="Q32" s="19">
        <v>1.6</v>
      </c>
    </row>
    <row r="33" spans="1:19" ht="32.25" customHeight="1">
      <c r="A33" s="18">
        <v>2</v>
      </c>
      <c r="B33" s="13" t="s">
        <v>54</v>
      </c>
      <c r="C33" s="110" t="s">
        <v>80</v>
      </c>
      <c r="D33" s="107">
        <v>6.2</v>
      </c>
      <c r="E33" s="189">
        <v>8.4</v>
      </c>
      <c r="F33" s="189"/>
      <c r="G33" s="107">
        <v>15.4</v>
      </c>
      <c r="H33" s="109">
        <v>162</v>
      </c>
      <c r="I33" s="107"/>
      <c r="J33" s="107">
        <v>2.7E-2</v>
      </c>
      <c r="K33" s="107">
        <v>0</v>
      </c>
      <c r="L33" s="107">
        <v>0</v>
      </c>
      <c r="M33" s="16">
        <v>0.6</v>
      </c>
      <c r="N33" s="16">
        <v>155</v>
      </c>
      <c r="O33" s="16">
        <v>104.5</v>
      </c>
      <c r="P33" s="16">
        <v>10.87</v>
      </c>
      <c r="Q33" s="16">
        <v>0.2</v>
      </c>
    </row>
    <row r="34" spans="1:19" ht="32.25" customHeight="1">
      <c r="A34" s="97">
        <v>126</v>
      </c>
      <c r="B34" s="97" t="s">
        <v>50</v>
      </c>
      <c r="C34" s="98">
        <v>200</v>
      </c>
      <c r="D34" s="98">
        <v>1.8</v>
      </c>
      <c r="E34" s="186">
        <v>1.5</v>
      </c>
      <c r="F34" s="186"/>
      <c r="G34" s="98">
        <v>32.5</v>
      </c>
      <c r="H34" s="98">
        <v>150.69999999999999</v>
      </c>
      <c r="I34" s="98"/>
      <c r="J34" s="98">
        <v>2E-3</v>
      </c>
      <c r="K34" s="98">
        <v>0</v>
      </c>
      <c r="L34" s="98">
        <v>0.02</v>
      </c>
      <c r="M34" s="22">
        <v>2.4E-2</v>
      </c>
      <c r="N34" s="22">
        <v>82.97</v>
      </c>
      <c r="O34" s="22">
        <v>56.98</v>
      </c>
      <c r="P34" s="22">
        <v>10.6</v>
      </c>
      <c r="Q34" s="22">
        <v>0.158</v>
      </c>
    </row>
    <row r="35" spans="1:19" ht="15.5">
      <c r="A35" s="18"/>
      <c r="B35" s="106" t="str">
        <f>B11</f>
        <v>Яблоко</v>
      </c>
      <c r="C35" s="105">
        <v>200</v>
      </c>
      <c r="D35" s="105">
        <v>1</v>
      </c>
      <c r="E35" s="186">
        <v>0.33</v>
      </c>
      <c r="F35" s="186"/>
      <c r="G35" s="105">
        <v>14.7</v>
      </c>
      <c r="H35" s="108">
        <v>94</v>
      </c>
      <c r="I35" s="105">
        <v>67.7</v>
      </c>
      <c r="J35" s="105">
        <v>0</v>
      </c>
      <c r="K35" s="105">
        <v>7</v>
      </c>
      <c r="L35" s="105">
        <v>14</v>
      </c>
      <c r="M35" s="22">
        <v>0</v>
      </c>
      <c r="N35" s="22">
        <v>5.6</v>
      </c>
      <c r="O35" s="22">
        <v>19.600000000000001</v>
      </c>
      <c r="P35" s="22">
        <v>29.4</v>
      </c>
      <c r="Q35" s="22">
        <v>0.4</v>
      </c>
    </row>
    <row r="36" spans="1:19" ht="15.5">
      <c r="A36" s="18"/>
      <c r="B36" s="48" t="s">
        <v>25</v>
      </c>
      <c r="C36" s="23"/>
      <c r="D36" s="56">
        <f>SUM(D32:D35)</f>
        <v>16.46</v>
      </c>
      <c r="E36" s="210">
        <f>SUM(E32:F35)</f>
        <v>22.03</v>
      </c>
      <c r="F36" s="210"/>
      <c r="G36" s="48">
        <f t="shared" ref="G36:M36" si="3">SUM(G32:G35)</f>
        <v>96.52</v>
      </c>
      <c r="H36" s="48">
        <f t="shared" si="3"/>
        <v>678.42000000000007</v>
      </c>
      <c r="I36" s="56">
        <f t="shared" si="3"/>
        <v>67.7</v>
      </c>
      <c r="J36" s="56">
        <f t="shared" si="3"/>
        <v>0.21</v>
      </c>
      <c r="K36" s="56">
        <f t="shared" si="3"/>
        <v>7</v>
      </c>
      <c r="L36" s="56">
        <f t="shared" si="3"/>
        <v>14.08</v>
      </c>
      <c r="M36" s="56">
        <f t="shared" si="3"/>
        <v>0.624</v>
      </c>
      <c r="N36" s="56">
        <f>SUM(N32:N35)</f>
        <v>380.1</v>
      </c>
      <c r="O36" s="56">
        <f>SUM(O32:O35)</f>
        <v>393.28300000000002</v>
      </c>
      <c r="P36" s="56">
        <f>SUM(P32:P35)</f>
        <v>85.699999999999989</v>
      </c>
      <c r="Q36" s="56">
        <f>SUM(Q32:Q35)</f>
        <v>2.3580000000000001</v>
      </c>
    </row>
    <row r="37" spans="1:19" ht="15" customHeight="1">
      <c r="A37" s="18"/>
      <c r="B37" s="7" t="s">
        <v>10</v>
      </c>
      <c r="C37" s="18"/>
      <c r="D37" s="18"/>
      <c r="E37" s="187"/>
      <c r="F37" s="187"/>
      <c r="G37" s="18"/>
      <c r="H37" s="18"/>
      <c r="I37" s="18"/>
      <c r="J37" s="18"/>
      <c r="K37" s="18"/>
      <c r="L37" s="18"/>
      <c r="M37" s="19"/>
      <c r="N37" s="19"/>
      <c r="O37" s="19"/>
      <c r="P37" s="19"/>
      <c r="Q37" s="19"/>
    </row>
    <row r="38" spans="1:19" ht="50.25" customHeight="1">
      <c r="A38" s="18">
        <v>45</v>
      </c>
      <c r="B38" s="13" t="str">
        <f>B14</f>
        <v>Салат из свежих овощей с луком (капуста с кукурузой)</v>
      </c>
      <c r="C38" s="18">
        <v>100</v>
      </c>
      <c r="D38" s="21">
        <v>1.6</v>
      </c>
      <c r="E38" s="186">
        <v>6.1</v>
      </c>
      <c r="F38" s="186"/>
      <c r="G38" s="21">
        <v>19.93</v>
      </c>
      <c r="H38" s="21">
        <v>141.02000000000001</v>
      </c>
      <c r="I38" s="21">
        <v>0</v>
      </c>
      <c r="J38" s="21">
        <v>0</v>
      </c>
      <c r="K38" s="21">
        <v>0</v>
      </c>
      <c r="L38" s="21">
        <v>0</v>
      </c>
      <c r="M38" s="22">
        <v>0</v>
      </c>
      <c r="N38" s="22">
        <v>23.18</v>
      </c>
      <c r="O38" s="22">
        <v>42.95</v>
      </c>
      <c r="P38" s="22">
        <v>19.04</v>
      </c>
      <c r="Q38" s="22">
        <v>0</v>
      </c>
    </row>
    <row r="39" spans="1:19" ht="32.25" customHeight="1">
      <c r="A39" s="18">
        <v>104</v>
      </c>
      <c r="B39" s="13" t="str">
        <f>B15</f>
        <v>Суп с клёцками с мясом</v>
      </c>
      <c r="C39" s="18">
        <v>250</v>
      </c>
      <c r="D39" s="18">
        <v>5.3</v>
      </c>
      <c r="E39" s="187">
        <v>11.7</v>
      </c>
      <c r="F39" s="187"/>
      <c r="G39" s="18">
        <v>23.2</v>
      </c>
      <c r="H39" s="18">
        <v>219.3</v>
      </c>
      <c r="I39" s="18"/>
      <c r="J39" s="18">
        <v>0</v>
      </c>
      <c r="K39" s="18">
        <v>0</v>
      </c>
      <c r="L39" s="18">
        <v>0</v>
      </c>
      <c r="M39" s="19">
        <v>4</v>
      </c>
      <c r="N39" s="19">
        <v>52</v>
      </c>
      <c r="O39" s="19">
        <v>132</v>
      </c>
      <c r="P39" s="19">
        <v>31.5</v>
      </c>
      <c r="Q39" s="19">
        <v>1.4</v>
      </c>
    </row>
    <row r="40" spans="1:19" ht="19.5" customHeight="1">
      <c r="A40" s="18">
        <v>340</v>
      </c>
      <c r="B40" s="13" t="s">
        <v>66</v>
      </c>
      <c r="C40" s="18">
        <v>120</v>
      </c>
      <c r="D40" s="18">
        <v>9.27</v>
      </c>
      <c r="E40" s="187">
        <v>18.600000000000001</v>
      </c>
      <c r="F40" s="187"/>
      <c r="G40" s="18">
        <v>3.4</v>
      </c>
      <c r="H40" s="18">
        <v>218.08</v>
      </c>
      <c r="I40" s="18"/>
      <c r="J40" s="18">
        <v>0</v>
      </c>
      <c r="K40" s="18">
        <v>0</v>
      </c>
      <c r="L40" s="18">
        <v>0</v>
      </c>
      <c r="M40" s="19">
        <v>2</v>
      </c>
      <c r="N40" s="19">
        <v>36.44</v>
      </c>
      <c r="O40" s="19">
        <v>253.45</v>
      </c>
      <c r="P40" s="19">
        <v>54.1</v>
      </c>
      <c r="Q40" s="19">
        <v>3.1</v>
      </c>
    </row>
    <row r="41" spans="1:19" ht="15.75" customHeight="1">
      <c r="A41" s="18">
        <v>123</v>
      </c>
      <c r="B41" s="13" t="s">
        <v>70</v>
      </c>
      <c r="C41" s="18">
        <v>180</v>
      </c>
      <c r="D41" s="18">
        <v>8</v>
      </c>
      <c r="E41" s="187">
        <v>6.6</v>
      </c>
      <c r="F41" s="187"/>
      <c r="G41" s="18">
        <v>36</v>
      </c>
      <c r="H41" s="18">
        <v>235.4</v>
      </c>
      <c r="I41" s="18"/>
      <c r="J41" s="18">
        <v>0.22600000000000001</v>
      </c>
      <c r="K41" s="18">
        <v>0</v>
      </c>
      <c r="L41" s="18">
        <v>0</v>
      </c>
      <c r="M41" s="19">
        <v>0</v>
      </c>
      <c r="N41" s="19">
        <v>22.68</v>
      </c>
      <c r="O41" s="19">
        <v>159.15</v>
      </c>
      <c r="P41" s="19">
        <v>106.55</v>
      </c>
      <c r="Q41" s="19">
        <v>3.57</v>
      </c>
    </row>
    <row r="42" spans="1:19" ht="18.75" customHeight="1">
      <c r="A42" s="18">
        <v>233</v>
      </c>
      <c r="B42" s="13" t="s">
        <v>79</v>
      </c>
      <c r="C42" s="21">
        <v>200</v>
      </c>
      <c r="D42" s="21">
        <v>0</v>
      </c>
      <c r="E42" s="186">
        <v>0</v>
      </c>
      <c r="F42" s="186"/>
      <c r="G42" s="21">
        <v>11.66</v>
      </c>
      <c r="H42" s="21">
        <v>46.64</v>
      </c>
      <c r="I42" s="21"/>
      <c r="J42" s="21">
        <v>0</v>
      </c>
      <c r="K42" s="21">
        <v>42</v>
      </c>
      <c r="L42" s="21">
        <v>0</v>
      </c>
      <c r="M42" s="22">
        <v>8.7999999999999995E-2</v>
      </c>
      <c r="N42" s="22">
        <v>19.07</v>
      </c>
      <c r="O42" s="22">
        <v>11.33</v>
      </c>
      <c r="P42" s="22">
        <v>5.5</v>
      </c>
      <c r="Q42" s="22">
        <v>0.6</v>
      </c>
    </row>
    <row r="43" spans="1:19" ht="32.25" customHeight="1">
      <c r="A43" s="17"/>
      <c r="B43" s="18" t="s">
        <v>30</v>
      </c>
      <c r="C43" s="21">
        <v>100</v>
      </c>
      <c r="D43" s="21">
        <v>3</v>
      </c>
      <c r="E43" s="186">
        <v>0</v>
      </c>
      <c r="F43" s="186"/>
      <c r="G43" s="21">
        <v>20</v>
      </c>
      <c r="H43" s="21">
        <v>92</v>
      </c>
      <c r="I43" s="21"/>
      <c r="J43" s="21">
        <v>7.0000000000000007E-2</v>
      </c>
      <c r="K43" s="21">
        <v>0</v>
      </c>
      <c r="L43" s="21">
        <v>0.01</v>
      </c>
      <c r="M43" s="22">
        <v>0.6</v>
      </c>
      <c r="N43" s="22">
        <v>8.4</v>
      </c>
      <c r="O43" s="22">
        <v>37.299999999999997</v>
      </c>
      <c r="P43" s="22">
        <v>9.3000000000000007</v>
      </c>
      <c r="Q43" s="22">
        <v>0.6</v>
      </c>
    </row>
    <row r="44" spans="1:19" ht="15.5">
      <c r="A44" s="17"/>
      <c r="B44" s="48" t="s">
        <v>25</v>
      </c>
      <c r="C44" s="23"/>
      <c r="D44" s="48">
        <f>SUM(D38:D43)</f>
        <v>27.17</v>
      </c>
      <c r="E44" s="210">
        <f>SUM(E38:F43)</f>
        <v>43</v>
      </c>
      <c r="F44" s="210"/>
      <c r="G44" s="48">
        <f t="shared" ref="G44:M44" si="4">SUM(G38:G43)</f>
        <v>114.19</v>
      </c>
      <c r="H44" s="48">
        <f t="shared" si="4"/>
        <v>952.44</v>
      </c>
      <c r="I44" s="56">
        <f t="shared" si="4"/>
        <v>0</v>
      </c>
      <c r="J44" s="56">
        <f t="shared" si="4"/>
        <v>0.29600000000000004</v>
      </c>
      <c r="K44" s="56">
        <f t="shared" si="4"/>
        <v>42</v>
      </c>
      <c r="L44" s="56">
        <f t="shared" si="4"/>
        <v>0.01</v>
      </c>
      <c r="M44" s="56">
        <f t="shared" si="4"/>
        <v>6.6879999999999997</v>
      </c>
      <c r="N44" s="56">
        <f>SUM(N38:N43)</f>
        <v>161.77000000000001</v>
      </c>
      <c r="O44" s="56">
        <f>SUM(O38:O43)</f>
        <v>636.17999999999995</v>
      </c>
      <c r="P44" s="56">
        <f>SUM(P38:P43)</f>
        <v>225.99</v>
      </c>
      <c r="Q44" s="56">
        <f>SUM(Q38:Q43)</f>
        <v>9.27</v>
      </c>
    </row>
    <row r="45" spans="1:19" ht="15.5">
      <c r="A45" s="37"/>
      <c r="B45" s="58" t="s">
        <v>34</v>
      </c>
      <c r="C45" s="38"/>
      <c r="D45" s="57">
        <f>D36+D44</f>
        <v>43.63</v>
      </c>
      <c r="E45" s="57">
        <f t="shared" ref="E45:Q45" si="5">E36+E44</f>
        <v>65.03</v>
      </c>
      <c r="F45" s="57">
        <f t="shared" si="5"/>
        <v>0</v>
      </c>
      <c r="G45" s="57">
        <f t="shared" si="5"/>
        <v>210.70999999999998</v>
      </c>
      <c r="H45" s="57">
        <f t="shared" si="5"/>
        <v>1630.8600000000001</v>
      </c>
      <c r="I45" s="57">
        <f t="shared" si="5"/>
        <v>67.7</v>
      </c>
      <c r="J45" s="57">
        <f t="shared" si="5"/>
        <v>0.50600000000000001</v>
      </c>
      <c r="K45" s="57">
        <f t="shared" si="5"/>
        <v>49</v>
      </c>
      <c r="L45" s="57">
        <f t="shared" si="5"/>
        <v>14.09</v>
      </c>
      <c r="M45" s="57">
        <f t="shared" si="5"/>
        <v>7.3119999999999994</v>
      </c>
      <c r="N45" s="57">
        <f t="shared" si="5"/>
        <v>541.87</v>
      </c>
      <c r="O45" s="57">
        <f t="shared" si="5"/>
        <v>1029.463</v>
      </c>
      <c r="P45" s="57">
        <f t="shared" si="5"/>
        <v>311.69</v>
      </c>
      <c r="Q45" s="57">
        <f t="shared" si="5"/>
        <v>11.628</v>
      </c>
    </row>
    <row r="46" spans="1:19" ht="6" customHeight="1"/>
    <row r="47" spans="1:19"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</row>
    <row r="48" spans="1:19" ht="16.5" customHeight="1"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</row>
    <row r="49" spans="2:19"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</row>
  </sheetData>
  <mergeCells count="48">
    <mergeCell ref="B47:S49"/>
    <mergeCell ref="A26:B26"/>
    <mergeCell ref="A27:B27"/>
    <mergeCell ref="E44:F44"/>
    <mergeCell ref="A25:D25"/>
    <mergeCell ref="N29:Q29"/>
    <mergeCell ref="E43:F43"/>
    <mergeCell ref="E33:F33"/>
    <mergeCell ref="E35:F35"/>
    <mergeCell ref="E36:F36"/>
    <mergeCell ref="E37:F37"/>
    <mergeCell ref="E38:F38"/>
    <mergeCell ref="E39:F39"/>
    <mergeCell ref="H29:H30"/>
    <mergeCell ref="J29:M29"/>
    <mergeCell ref="F30:G30"/>
    <mergeCell ref="N5:Q5"/>
    <mergeCell ref="E18:F18"/>
    <mergeCell ref="E9:F9"/>
    <mergeCell ref="E11:F11"/>
    <mergeCell ref="H5:H6"/>
    <mergeCell ref="J5:M5"/>
    <mergeCell ref="E14:F14"/>
    <mergeCell ref="F6:G6"/>
    <mergeCell ref="F7:G7"/>
    <mergeCell ref="E8:F8"/>
    <mergeCell ref="E15:F15"/>
    <mergeCell ref="E16:F16"/>
    <mergeCell ref="E17:F17"/>
    <mergeCell ref="A1:D1"/>
    <mergeCell ref="A2:C2"/>
    <mergeCell ref="A3:B3"/>
    <mergeCell ref="A5:A6"/>
    <mergeCell ref="B5:B6"/>
    <mergeCell ref="D5:G5"/>
    <mergeCell ref="A29:A30"/>
    <mergeCell ref="E10:F10"/>
    <mergeCell ref="E19:F19"/>
    <mergeCell ref="E20:F20"/>
    <mergeCell ref="E32:F32"/>
    <mergeCell ref="B29:B30"/>
    <mergeCell ref="D29:G29"/>
    <mergeCell ref="E13:F13"/>
    <mergeCell ref="E42:F42"/>
    <mergeCell ref="E40:F40"/>
    <mergeCell ref="E41:F41"/>
    <mergeCell ref="E34:F34"/>
    <mergeCell ref="F31:G31"/>
  </mergeCells>
  <phoneticPr fontId="0" type="noConversion"/>
  <pageMargins left="0.25" right="0.25" top="0.75" bottom="0.75" header="0.3" footer="0.3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8"/>
  <sheetViews>
    <sheetView topLeftCell="A18" zoomScale="75" workbookViewId="0">
      <selection activeCell="R45" sqref="R45"/>
    </sheetView>
  </sheetViews>
  <sheetFormatPr defaultRowHeight="12.5"/>
  <cols>
    <col min="1" max="1" width="5.54296875" customWidth="1"/>
    <col min="2" max="2" width="19.453125" customWidth="1"/>
    <col min="3" max="3" width="6" customWidth="1"/>
    <col min="4" max="4" width="7.1796875" customWidth="1"/>
    <col min="5" max="5" width="8.81640625" hidden="1" customWidth="1"/>
    <col min="6" max="6" width="7.26953125" customWidth="1"/>
    <col min="7" max="7" width="8.81640625" hidden="1" customWidth="1"/>
    <col min="8" max="8" width="9.54296875" customWidth="1"/>
    <col min="9" max="9" width="9.7265625" customWidth="1"/>
    <col min="10" max="10" width="8.1796875" customWidth="1"/>
    <col min="11" max="11" width="7" customWidth="1"/>
    <col min="12" max="12" width="9.81640625" bestFit="1" customWidth="1"/>
    <col min="13" max="13" width="8.7265625" bestFit="1" customWidth="1"/>
    <col min="14" max="14" width="9.453125" customWidth="1"/>
    <col min="15" max="15" width="9.1796875" customWidth="1"/>
    <col min="16" max="16" width="8.26953125" customWidth="1"/>
    <col min="17" max="17" width="7.453125" customWidth="1"/>
  </cols>
  <sheetData>
    <row r="1" spans="1:17" ht="14.25" customHeight="1">
      <c r="A1" s="1" t="s">
        <v>141</v>
      </c>
      <c r="B1" s="9"/>
      <c r="C1" s="9"/>
      <c r="D1" s="9"/>
    </row>
    <row r="2" spans="1:17" ht="3.75" hidden="1" customHeight="1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5.5">
      <c r="A4" s="1" t="s">
        <v>37</v>
      </c>
      <c r="B4" s="10"/>
      <c r="C4" s="11" t="s">
        <v>26</v>
      </c>
      <c r="D4" s="10"/>
      <c r="E4" s="2"/>
      <c r="F4" s="2"/>
    </row>
    <row r="5" spans="1:17" ht="15.75" customHeight="1">
      <c r="A5" s="219" t="s">
        <v>0</v>
      </c>
      <c r="B5" s="220" t="s">
        <v>1</v>
      </c>
      <c r="C5" s="161" t="s">
        <v>2</v>
      </c>
      <c r="D5" s="218" t="s">
        <v>22</v>
      </c>
      <c r="E5" s="218"/>
      <c r="F5" s="218"/>
      <c r="G5" s="218"/>
      <c r="H5" s="218"/>
      <c r="I5" s="220" t="s">
        <v>12</v>
      </c>
      <c r="J5" s="218" t="s">
        <v>13</v>
      </c>
      <c r="K5" s="218"/>
      <c r="L5" s="218"/>
      <c r="M5" s="218"/>
      <c r="N5" s="217" t="s">
        <v>15</v>
      </c>
      <c r="O5" s="217"/>
      <c r="P5" s="217"/>
      <c r="Q5" s="217"/>
    </row>
    <row r="6" spans="1:17" ht="29.25" customHeight="1">
      <c r="A6" s="219"/>
      <c r="B6" s="221"/>
      <c r="C6" s="161" t="s">
        <v>3</v>
      </c>
      <c r="D6" s="218" t="s">
        <v>5</v>
      </c>
      <c r="E6" s="218"/>
      <c r="F6" s="218" t="s">
        <v>6</v>
      </c>
      <c r="G6" s="218"/>
      <c r="H6" s="161" t="s">
        <v>7</v>
      </c>
      <c r="I6" s="221"/>
      <c r="J6" s="72" t="s">
        <v>47</v>
      </c>
      <c r="K6" s="72" t="s">
        <v>40</v>
      </c>
      <c r="L6" s="72" t="s">
        <v>38</v>
      </c>
      <c r="M6" s="160" t="s">
        <v>14</v>
      </c>
      <c r="N6" s="73" t="s">
        <v>18</v>
      </c>
      <c r="O6" s="73" t="s">
        <v>19</v>
      </c>
      <c r="P6" s="73" t="s">
        <v>41</v>
      </c>
      <c r="Q6" s="73" t="s">
        <v>21</v>
      </c>
    </row>
    <row r="7" spans="1:17" ht="14">
      <c r="A7" s="162"/>
      <c r="B7" s="77" t="s">
        <v>8</v>
      </c>
      <c r="C7" s="162"/>
      <c r="D7" s="219"/>
      <c r="E7" s="219"/>
      <c r="F7" s="219"/>
      <c r="G7" s="219"/>
      <c r="H7" s="162"/>
      <c r="I7" s="78"/>
      <c r="J7" s="162"/>
      <c r="K7" s="162"/>
      <c r="L7" s="162"/>
      <c r="M7" s="35"/>
      <c r="N7" s="8"/>
      <c r="O7" s="35"/>
      <c r="P7" s="35"/>
      <c r="Q7" s="35"/>
    </row>
    <row r="8" spans="1:17" ht="27.75" customHeight="1">
      <c r="A8" s="59">
        <v>366</v>
      </c>
      <c r="B8" s="164" t="s">
        <v>142</v>
      </c>
      <c r="C8" s="164">
        <v>200</v>
      </c>
      <c r="D8" s="164">
        <v>25.04</v>
      </c>
      <c r="E8" s="222">
        <v>12.68</v>
      </c>
      <c r="F8" s="222"/>
      <c r="G8" s="222">
        <v>36.799999999999997</v>
      </c>
      <c r="H8" s="222"/>
      <c r="I8" s="92">
        <v>361.48</v>
      </c>
      <c r="J8" s="164">
        <v>0.08</v>
      </c>
      <c r="K8" s="164">
        <v>0</v>
      </c>
      <c r="L8" s="164">
        <v>0.06</v>
      </c>
      <c r="M8" s="85">
        <v>5.6000000000000001E-2</v>
      </c>
      <c r="N8" s="85">
        <v>229.6</v>
      </c>
      <c r="O8" s="85">
        <v>282.7</v>
      </c>
      <c r="P8" s="85">
        <v>32.4</v>
      </c>
      <c r="Q8" s="85">
        <v>0.8</v>
      </c>
    </row>
    <row r="9" spans="1:17" ht="27.75" customHeight="1">
      <c r="A9" s="155">
        <v>2</v>
      </c>
      <c r="B9" s="163" t="s">
        <v>58</v>
      </c>
      <c r="C9" s="164" t="s">
        <v>53</v>
      </c>
      <c r="D9" s="164">
        <v>1.5</v>
      </c>
      <c r="E9" s="222">
        <v>4.2</v>
      </c>
      <c r="F9" s="222"/>
      <c r="G9" s="222">
        <v>10.3</v>
      </c>
      <c r="H9" s="222"/>
      <c r="I9" s="92">
        <v>85</v>
      </c>
      <c r="J9" s="164">
        <v>0</v>
      </c>
      <c r="K9" s="164">
        <v>0</v>
      </c>
      <c r="L9" s="164">
        <v>0</v>
      </c>
      <c r="M9" s="85">
        <v>0</v>
      </c>
      <c r="N9" s="85">
        <v>3.6</v>
      </c>
      <c r="O9" s="85">
        <v>14.05</v>
      </c>
      <c r="P9" s="85">
        <v>2.57</v>
      </c>
      <c r="Q9" s="85">
        <v>0.19</v>
      </c>
    </row>
    <row r="10" spans="1:17" ht="18.75" customHeight="1">
      <c r="A10" s="155">
        <v>138</v>
      </c>
      <c r="B10" s="163" t="s">
        <v>9</v>
      </c>
      <c r="C10" s="164">
        <v>200</v>
      </c>
      <c r="D10" s="164">
        <v>1.96</v>
      </c>
      <c r="E10" s="222">
        <v>1.63</v>
      </c>
      <c r="F10" s="222"/>
      <c r="G10" s="222">
        <v>21.7</v>
      </c>
      <c r="H10" s="222"/>
      <c r="I10" s="92">
        <v>109.31</v>
      </c>
      <c r="J10" s="164">
        <v>2E-3</v>
      </c>
      <c r="K10" s="164">
        <v>0</v>
      </c>
      <c r="L10" s="164">
        <v>0.02</v>
      </c>
      <c r="M10" s="85">
        <v>2.4E-2</v>
      </c>
      <c r="N10" s="85">
        <v>82.97</v>
      </c>
      <c r="O10" s="85">
        <v>56.98</v>
      </c>
      <c r="P10" s="85">
        <v>10.6</v>
      </c>
      <c r="Q10" s="85">
        <v>0.158</v>
      </c>
    </row>
    <row r="11" spans="1:17" ht="15.5">
      <c r="A11" s="152"/>
      <c r="B11" s="164" t="s">
        <v>56</v>
      </c>
      <c r="C11" s="164">
        <v>200</v>
      </c>
      <c r="D11" s="222">
        <v>0.3</v>
      </c>
      <c r="E11" s="222"/>
      <c r="F11" s="222">
        <v>0.3</v>
      </c>
      <c r="G11" s="222"/>
      <c r="H11" s="164">
        <v>8.6</v>
      </c>
      <c r="I11" s="164">
        <v>86.5</v>
      </c>
      <c r="J11" s="164">
        <v>0</v>
      </c>
      <c r="K11" s="164">
        <v>8.8000000000000007</v>
      </c>
      <c r="L11" s="164">
        <v>4.4000000000000004</v>
      </c>
      <c r="M11" s="85">
        <v>0.5</v>
      </c>
      <c r="N11" s="85">
        <v>14</v>
      </c>
      <c r="O11" s="85">
        <v>9.6999999999999993</v>
      </c>
      <c r="P11" s="85">
        <v>7</v>
      </c>
      <c r="Q11" s="85">
        <v>1.9</v>
      </c>
    </row>
    <row r="12" spans="1:17" ht="18" customHeight="1">
      <c r="A12" s="155"/>
      <c r="B12" s="159" t="s">
        <v>11</v>
      </c>
      <c r="C12" s="159"/>
      <c r="D12" s="61">
        <f>SUM(D8:D11)</f>
        <v>28.8</v>
      </c>
      <c r="E12" s="223">
        <f>SUM(E8:F11)</f>
        <v>18.809999999999999</v>
      </c>
      <c r="F12" s="223"/>
      <c r="G12" s="223">
        <f>SUM(G8:H11)</f>
        <v>77.399999999999991</v>
      </c>
      <c r="H12" s="223"/>
      <c r="I12" s="61">
        <f t="shared" ref="I12:Q12" si="0">SUM(I8:I11)</f>
        <v>642.29</v>
      </c>
      <c r="J12" s="61">
        <f t="shared" si="0"/>
        <v>8.2000000000000003E-2</v>
      </c>
      <c r="K12" s="61">
        <f t="shared" si="0"/>
        <v>8.8000000000000007</v>
      </c>
      <c r="L12" s="61">
        <f t="shared" si="0"/>
        <v>4.4800000000000004</v>
      </c>
      <c r="M12" s="62">
        <f t="shared" si="0"/>
        <v>0.57999999999999996</v>
      </c>
      <c r="N12" s="61">
        <f t="shared" si="0"/>
        <v>330.16999999999996</v>
      </c>
      <c r="O12" s="61">
        <f t="shared" si="0"/>
        <v>363.43</v>
      </c>
      <c r="P12" s="61">
        <f t="shared" si="0"/>
        <v>52.57</v>
      </c>
      <c r="Q12" s="61">
        <f t="shared" si="0"/>
        <v>3.048</v>
      </c>
    </row>
    <row r="13" spans="1:17" ht="14">
      <c r="A13" s="161"/>
      <c r="B13" s="71" t="s">
        <v>10</v>
      </c>
      <c r="C13" s="158"/>
      <c r="D13" s="158"/>
      <c r="E13" s="224"/>
      <c r="F13" s="224"/>
      <c r="G13" s="224"/>
      <c r="H13" s="224"/>
      <c r="I13" s="74"/>
      <c r="J13" s="158"/>
      <c r="K13" s="158"/>
      <c r="L13" s="158"/>
      <c r="M13" s="16"/>
      <c r="N13" s="16"/>
      <c r="O13" s="16"/>
      <c r="P13" s="16"/>
      <c r="Q13" s="16"/>
    </row>
    <row r="14" spans="1:17" ht="28">
      <c r="A14" s="161">
        <v>56</v>
      </c>
      <c r="B14" s="161" t="s">
        <v>143</v>
      </c>
      <c r="C14" s="158">
        <v>80</v>
      </c>
      <c r="D14" s="158">
        <v>0.8</v>
      </c>
      <c r="E14" s="224">
        <v>6</v>
      </c>
      <c r="F14" s="224"/>
      <c r="G14" s="224">
        <v>4.8</v>
      </c>
      <c r="H14" s="224"/>
      <c r="I14" s="74">
        <v>76.400000000000006</v>
      </c>
      <c r="J14" s="158">
        <v>0.11</v>
      </c>
      <c r="K14" s="158">
        <v>0</v>
      </c>
      <c r="L14" s="158">
        <v>0</v>
      </c>
      <c r="M14" s="16">
        <v>0</v>
      </c>
      <c r="N14" s="16">
        <v>22.63</v>
      </c>
      <c r="O14" s="16">
        <v>24.3</v>
      </c>
      <c r="P14" s="16">
        <v>12.27</v>
      </c>
      <c r="Q14" s="16">
        <v>0.79</v>
      </c>
    </row>
    <row r="15" spans="1:17" ht="43.5" customHeight="1">
      <c r="A15" s="161">
        <v>45</v>
      </c>
      <c r="B15" s="161" t="s">
        <v>140</v>
      </c>
      <c r="C15" s="158">
        <v>200</v>
      </c>
      <c r="D15" s="158">
        <v>8.1999999999999993</v>
      </c>
      <c r="E15" s="224">
        <v>9.9</v>
      </c>
      <c r="F15" s="224"/>
      <c r="G15" s="224">
        <v>24.12</v>
      </c>
      <c r="H15" s="224"/>
      <c r="I15" s="74">
        <v>218.38</v>
      </c>
      <c r="J15" s="158">
        <v>0</v>
      </c>
      <c r="K15" s="158">
        <v>0</v>
      </c>
      <c r="L15" s="158">
        <v>0</v>
      </c>
      <c r="M15" s="16">
        <v>2.9</v>
      </c>
      <c r="N15" s="16">
        <v>41.03</v>
      </c>
      <c r="O15" s="16">
        <v>101.4</v>
      </c>
      <c r="P15" s="16">
        <v>25.35</v>
      </c>
      <c r="Q15" s="16">
        <v>1.3</v>
      </c>
    </row>
    <row r="16" spans="1:17" ht="20.25" customHeight="1">
      <c r="A16" s="161">
        <v>120</v>
      </c>
      <c r="B16" s="161" t="s">
        <v>68</v>
      </c>
      <c r="C16" s="158">
        <v>100</v>
      </c>
      <c r="D16" s="158">
        <v>6.7</v>
      </c>
      <c r="E16" s="224">
        <v>10.9</v>
      </c>
      <c r="F16" s="224"/>
      <c r="G16" s="224">
        <v>17.3</v>
      </c>
      <c r="H16" s="224"/>
      <c r="I16" s="74">
        <v>194.1</v>
      </c>
      <c r="J16" s="158">
        <v>0</v>
      </c>
      <c r="K16" s="158">
        <v>0</v>
      </c>
      <c r="L16" s="158">
        <v>0</v>
      </c>
      <c r="M16" s="16">
        <v>0</v>
      </c>
      <c r="N16" s="16">
        <v>22.7</v>
      </c>
      <c r="O16" s="16">
        <v>123.7</v>
      </c>
      <c r="P16" s="16">
        <v>55.6</v>
      </c>
      <c r="Q16" s="16">
        <v>1</v>
      </c>
    </row>
    <row r="17" spans="1:17" ht="28">
      <c r="A17" s="161">
        <v>759</v>
      </c>
      <c r="B17" s="161" t="s">
        <v>69</v>
      </c>
      <c r="C17" s="158">
        <v>150</v>
      </c>
      <c r="D17" s="158">
        <v>3.3</v>
      </c>
      <c r="E17" s="158"/>
      <c r="F17" s="158">
        <v>4.9000000000000004</v>
      </c>
      <c r="G17" s="158"/>
      <c r="H17" s="158">
        <v>22.05</v>
      </c>
      <c r="I17" s="74">
        <v>145.5</v>
      </c>
      <c r="J17" s="158">
        <v>0.154</v>
      </c>
      <c r="K17" s="158">
        <v>0</v>
      </c>
      <c r="L17" s="158">
        <v>0</v>
      </c>
      <c r="M17" s="16">
        <v>0</v>
      </c>
      <c r="N17" s="16">
        <v>46.06</v>
      </c>
      <c r="O17" s="16">
        <v>97.33</v>
      </c>
      <c r="P17" s="16">
        <v>33</v>
      </c>
      <c r="Q17" s="16">
        <v>1.2</v>
      </c>
    </row>
    <row r="18" spans="1:17" ht="15" customHeight="1">
      <c r="A18" s="161">
        <v>639</v>
      </c>
      <c r="B18" s="161" t="s">
        <v>95</v>
      </c>
      <c r="C18" s="158">
        <v>200</v>
      </c>
      <c r="D18" s="158">
        <v>1.2</v>
      </c>
      <c r="E18" s="224">
        <v>0</v>
      </c>
      <c r="F18" s="224"/>
      <c r="G18" s="224">
        <v>38.200000000000003</v>
      </c>
      <c r="H18" s="224"/>
      <c r="I18" s="74">
        <v>157.6</v>
      </c>
      <c r="J18" s="158">
        <v>0</v>
      </c>
      <c r="K18" s="158">
        <v>36</v>
      </c>
      <c r="L18" s="158">
        <v>0</v>
      </c>
      <c r="M18" s="16">
        <v>1.3</v>
      </c>
      <c r="N18" s="16">
        <v>51.2</v>
      </c>
      <c r="O18" s="16">
        <v>38</v>
      </c>
      <c r="P18" s="16">
        <v>29.3</v>
      </c>
      <c r="Q18" s="16">
        <v>0</v>
      </c>
    </row>
    <row r="19" spans="1:17" ht="14" hidden="1">
      <c r="A19" s="161"/>
      <c r="B19" s="161"/>
      <c r="C19" s="158"/>
      <c r="D19" s="158"/>
      <c r="E19" s="158"/>
      <c r="F19" s="158"/>
      <c r="G19" s="158"/>
      <c r="H19" s="158"/>
      <c r="I19" s="74"/>
      <c r="J19" s="158"/>
      <c r="K19" s="158"/>
      <c r="L19" s="158"/>
      <c r="M19" s="16"/>
      <c r="N19" s="16"/>
      <c r="O19" s="16"/>
      <c r="P19" s="16"/>
      <c r="Q19" s="16"/>
    </row>
    <row r="20" spans="1:17" ht="14" hidden="1">
      <c r="A20" s="161"/>
      <c r="B20" s="161"/>
      <c r="C20" s="158"/>
      <c r="D20" s="158"/>
      <c r="E20" s="224"/>
      <c r="F20" s="224"/>
      <c r="G20" s="224"/>
      <c r="H20" s="224"/>
      <c r="I20" s="74"/>
      <c r="J20" s="158"/>
      <c r="K20" s="158"/>
      <c r="L20" s="158"/>
      <c r="M20" s="16"/>
      <c r="N20" s="16"/>
      <c r="O20" s="16"/>
      <c r="P20" s="16"/>
      <c r="Q20" s="16"/>
    </row>
    <row r="21" spans="1:17" ht="14">
      <c r="A21" s="168">
        <v>275</v>
      </c>
      <c r="B21" s="168" t="s">
        <v>157</v>
      </c>
      <c r="C21" s="169">
        <v>50</v>
      </c>
      <c r="D21" s="169">
        <v>3.7</v>
      </c>
      <c r="E21" s="169"/>
      <c r="F21" s="169">
        <v>0.45</v>
      </c>
      <c r="G21" s="169"/>
      <c r="H21" s="169">
        <v>20.6</v>
      </c>
      <c r="I21" s="74">
        <v>121.45</v>
      </c>
      <c r="J21" s="169">
        <v>0</v>
      </c>
      <c r="K21" s="169">
        <v>0</v>
      </c>
      <c r="L21" s="169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</row>
    <row r="22" spans="1:17" ht="28">
      <c r="A22" s="161"/>
      <c r="B22" s="161" t="s">
        <v>43</v>
      </c>
      <c r="C22" s="158">
        <v>100</v>
      </c>
      <c r="D22" s="158">
        <v>3</v>
      </c>
      <c r="E22" s="224">
        <v>0</v>
      </c>
      <c r="F22" s="224"/>
      <c r="G22" s="224">
        <v>20</v>
      </c>
      <c r="H22" s="224"/>
      <c r="I22" s="74">
        <v>92</v>
      </c>
      <c r="J22" s="158">
        <v>7.0000000000000007E-2</v>
      </c>
      <c r="K22" s="158">
        <v>0</v>
      </c>
      <c r="L22" s="158">
        <v>1E-3</v>
      </c>
      <c r="M22" s="16">
        <v>0.6</v>
      </c>
      <c r="N22" s="16">
        <v>8.4</v>
      </c>
      <c r="O22" s="16">
        <v>37.299999999999997</v>
      </c>
      <c r="P22" s="16">
        <v>9.3000000000000007</v>
      </c>
      <c r="Q22" s="16">
        <v>0.6</v>
      </c>
    </row>
    <row r="23" spans="1:17" ht="21" customHeight="1">
      <c r="A23" s="161"/>
      <c r="B23" s="43" t="s">
        <v>11</v>
      </c>
      <c r="C23" s="158"/>
      <c r="D23" s="153">
        <f>SUM(D14:D22)</f>
        <v>26.9</v>
      </c>
      <c r="E23" s="190">
        <f>SUM(E14:F22)</f>
        <v>32.150000000000006</v>
      </c>
      <c r="F23" s="190"/>
      <c r="G23" s="190">
        <f>SUM(G14:H22)</f>
        <v>147.07</v>
      </c>
      <c r="H23" s="190"/>
      <c r="I23" s="32">
        <f>SUM(I14:I22)</f>
        <v>1005.4300000000001</v>
      </c>
      <c r="J23" s="32">
        <f>SUM(J14:J22)</f>
        <v>0.33400000000000002</v>
      </c>
      <c r="K23" s="32">
        <f>SUM(K14:K22)</f>
        <v>36</v>
      </c>
      <c r="L23" s="32">
        <v>1.2999999999999999E-2</v>
      </c>
      <c r="M23" s="75">
        <v>4.8</v>
      </c>
      <c r="N23" s="32">
        <f>N14+N15+N16+N17+N18+N22</f>
        <v>192.02</v>
      </c>
      <c r="O23" s="32">
        <f>SUM(O14:O22)</f>
        <v>422.03000000000003</v>
      </c>
      <c r="P23" s="32">
        <f>SUM(P14:P22)</f>
        <v>164.82000000000002</v>
      </c>
      <c r="Q23" s="32">
        <f>SUM(Q14:Q22)</f>
        <v>4.8899999999999997</v>
      </c>
    </row>
    <row r="24" spans="1:17" ht="21" customHeight="1">
      <c r="A24" s="160"/>
      <c r="B24" s="79" t="s">
        <v>34</v>
      </c>
      <c r="C24" s="16"/>
      <c r="D24" s="75">
        <f>D12+D23</f>
        <v>55.7</v>
      </c>
      <c r="E24" s="76"/>
      <c r="F24" s="75">
        <f>E12+E23</f>
        <v>50.960000000000008</v>
      </c>
      <c r="G24" s="75">
        <f>G12+G23</f>
        <v>224.46999999999997</v>
      </c>
      <c r="H24" s="75">
        <f>G12+G23</f>
        <v>224.46999999999997</v>
      </c>
      <c r="I24" s="75">
        <f>I12+I23</f>
        <v>1647.72</v>
      </c>
      <c r="J24" s="75">
        <f>J12+J23</f>
        <v>0.41600000000000004</v>
      </c>
      <c r="K24" s="75">
        <f>K12+K23</f>
        <v>44.8</v>
      </c>
      <c r="L24" s="75">
        <f>L12+L23</f>
        <v>4.4930000000000003</v>
      </c>
      <c r="M24" s="75">
        <f>M12+M23</f>
        <v>5.38</v>
      </c>
      <c r="N24" s="75">
        <v>598.09</v>
      </c>
      <c r="O24" s="75">
        <f>O12+O23</f>
        <v>785.46</v>
      </c>
      <c r="P24" s="75">
        <f>P12+P23</f>
        <v>217.39000000000001</v>
      </c>
      <c r="Q24" s="75">
        <f>Q12+Q23</f>
        <v>7.9379999999999997</v>
      </c>
    </row>
    <row r="25" spans="1:17" ht="21" customHeight="1">
      <c r="A25" s="1" t="s">
        <v>141</v>
      </c>
      <c r="B25" s="9"/>
      <c r="C25" s="9"/>
      <c r="D25" s="9"/>
    </row>
    <row r="26" spans="1:17" ht="0.75" customHeight="1">
      <c r="A26" s="1"/>
      <c r="B26" s="9"/>
      <c r="C26" s="9"/>
      <c r="D26" s="9"/>
    </row>
    <row r="27" spans="1:17" ht="15.5">
      <c r="A27" s="1" t="s">
        <v>51</v>
      </c>
      <c r="B27" s="9"/>
      <c r="C27" s="9"/>
      <c r="D27" s="9"/>
    </row>
    <row r="28" spans="1:17" ht="15.5">
      <c r="A28" s="1" t="s">
        <v>37</v>
      </c>
      <c r="B28" s="10"/>
      <c r="C28" s="11" t="s">
        <v>91</v>
      </c>
      <c r="D28" s="10"/>
      <c r="E28" s="2"/>
      <c r="F28" s="2"/>
    </row>
    <row r="29" spans="1:17" ht="30" customHeight="1">
      <c r="A29" s="219" t="s">
        <v>0</v>
      </c>
      <c r="B29" s="220" t="s">
        <v>1</v>
      </c>
      <c r="C29" s="161" t="s">
        <v>2</v>
      </c>
      <c r="D29" s="218" t="s">
        <v>22</v>
      </c>
      <c r="E29" s="218"/>
      <c r="F29" s="218"/>
      <c r="G29" s="218"/>
      <c r="H29" s="218"/>
      <c r="I29" s="220" t="s">
        <v>12</v>
      </c>
      <c r="J29" s="218" t="s">
        <v>13</v>
      </c>
      <c r="K29" s="218"/>
      <c r="L29" s="218"/>
      <c r="M29" s="218"/>
      <c r="N29" s="217" t="s">
        <v>15</v>
      </c>
      <c r="O29" s="217"/>
      <c r="P29" s="217"/>
      <c r="Q29" s="217"/>
    </row>
    <row r="30" spans="1:17" ht="28.5" customHeight="1">
      <c r="A30" s="219"/>
      <c r="B30" s="221"/>
      <c r="C30" s="161" t="s">
        <v>3</v>
      </c>
      <c r="D30" s="218" t="s">
        <v>5</v>
      </c>
      <c r="E30" s="218"/>
      <c r="F30" s="218" t="s">
        <v>6</v>
      </c>
      <c r="G30" s="218"/>
      <c r="H30" s="161" t="s">
        <v>7</v>
      </c>
      <c r="I30" s="221"/>
      <c r="J30" s="72" t="s">
        <v>17</v>
      </c>
      <c r="K30" s="72" t="s">
        <v>40</v>
      </c>
      <c r="L30" s="72" t="s">
        <v>38</v>
      </c>
      <c r="M30" s="160" t="s">
        <v>14</v>
      </c>
      <c r="N30" s="73" t="s">
        <v>18</v>
      </c>
      <c r="O30" s="73" t="s">
        <v>19</v>
      </c>
      <c r="P30" s="73" t="s">
        <v>41</v>
      </c>
      <c r="Q30" s="73" t="s">
        <v>21</v>
      </c>
    </row>
    <row r="31" spans="1:17" ht="15.5">
      <c r="A31" s="156"/>
      <c r="B31" s="67" t="s">
        <v>8</v>
      </c>
      <c r="C31" s="156"/>
      <c r="D31" s="225"/>
      <c r="E31" s="225"/>
      <c r="F31" s="225"/>
      <c r="G31" s="225"/>
      <c r="H31" s="156"/>
      <c r="I31" s="68"/>
      <c r="J31" s="156"/>
      <c r="K31" s="156"/>
      <c r="L31" s="156"/>
      <c r="M31" s="36"/>
      <c r="N31" s="9"/>
      <c r="O31" s="36"/>
      <c r="P31" s="36"/>
      <c r="Q31" s="36"/>
    </row>
    <row r="32" spans="1:17" ht="25.5" customHeight="1">
      <c r="A32" s="59">
        <v>366</v>
      </c>
      <c r="B32" s="164" t="str">
        <f>B8</f>
        <v>Каша манная на молоке  с маслом</v>
      </c>
      <c r="C32" s="164">
        <v>250</v>
      </c>
      <c r="D32" s="164">
        <v>25.04</v>
      </c>
      <c r="E32" s="222">
        <v>12.68</v>
      </c>
      <c r="F32" s="222"/>
      <c r="G32" s="222">
        <v>36.799999999999997</v>
      </c>
      <c r="H32" s="222"/>
      <c r="I32" s="92">
        <v>361.48</v>
      </c>
      <c r="J32" s="164">
        <v>0.08</v>
      </c>
      <c r="K32" s="164">
        <v>0</v>
      </c>
      <c r="L32" s="164">
        <v>0.06</v>
      </c>
      <c r="M32" s="85">
        <v>5.6000000000000001E-2</v>
      </c>
      <c r="N32" s="85">
        <v>229.6</v>
      </c>
      <c r="O32" s="85">
        <v>282.7</v>
      </c>
      <c r="P32" s="85">
        <v>32.4</v>
      </c>
      <c r="Q32" s="85">
        <v>0.8</v>
      </c>
    </row>
    <row r="33" spans="1:17" ht="24.75" customHeight="1">
      <c r="A33" s="155">
        <v>2</v>
      </c>
      <c r="B33" s="163" t="str">
        <f>B9</f>
        <v>Бутерброд с маслом</v>
      </c>
      <c r="C33" s="164" t="s">
        <v>81</v>
      </c>
      <c r="D33" s="164">
        <v>1.5</v>
      </c>
      <c r="E33" s="222">
        <v>4.2</v>
      </c>
      <c r="F33" s="222"/>
      <c r="G33" s="222">
        <v>10.3</v>
      </c>
      <c r="H33" s="222"/>
      <c r="I33" s="92">
        <v>85</v>
      </c>
      <c r="J33" s="164">
        <v>0</v>
      </c>
      <c r="K33" s="164">
        <v>0</v>
      </c>
      <c r="L33" s="164">
        <v>0</v>
      </c>
      <c r="M33" s="85">
        <v>0</v>
      </c>
      <c r="N33" s="85">
        <v>3.6</v>
      </c>
      <c r="O33" s="85">
        <v>14.05</v>
      </c>
      <c r="P33" s="85">
        <v>2.57</v>
      </c>
      <c r="Q33" s="85">
        <v>0.19</v>
      </c>
    </row>
    <row r="34" spans="1:17" ht="15.5">
      <c r="A34" s="155">
        <v>138</v>
      </c>
      <c r="B34" s="163" t="str">
        <f>B10</f>
        <v>Чай с молоком</v>
      </c>
      <c r="C34" s="164">
        <v>200</v>
      </c>
      <c r="D34" s="164">
        <v>1.96</v>
      </c>
      <c r="E34" s="222">
        <v>1.63</v>
      </c>
      <c r="F34" s="222"/>
      <c r="G34" s="222">
        <v>21.7</v>
      </c>
      <c r="H34" s="222"/>
      <c r="I34" s="92">
        <v>109.31</v>
      </c>
      <c r="J34" s="164">
        <v>2E-3</v>
      </c>
      <c r="K34" s="164">
        <v>0</v>
      </c>
      <c r="L34" s="164">
        <v>0.02</v>
      </c>
      <c r="M34" s="85">
        <v>2.4E-2</v>
      </c>
      <c r="N34" s="85">
        <v>82.97</v>
      </c>
      <c r="O34" s="85">
        <v>56.98</v>
      </c>
      <c r="P34" s="85">
        <v>10.6</v>
      </c>
      <c r="Q34" s="85">
        <v>0.158</v>
      </c>
    </row>
    <row r="35" spans="1:17" ht="15.5">
      <c r="A35" s="152"/>
      <c r="B35" s="164" t="s">
        <v>56</v>
      </c>
      <c r="C35" s="164">
        <v>200</v>
      </c>
      <c r="D35" s="222">
        <v>0.3</v>
      </c>
      <c r="E35" s="222"/>
      <c r="F35" s="222">
        <v>0.3</v>
      </c>
      <c r="G35" s="222"/>
      <c r="H35" s="164">
        <v>8.6</v>
      </c>
      <c r="I35" s="164">
        <v>86.5</v>
      </c>
      <c r="J35" s="164">
        <v>0</v>
      </c>
      <c r="K35" s="164">
        <v>8.8000000000000007</v>
      </c>
      <c r="L35" s="164">
        <v>4.4000000000000004</v>
      </c>
      <c r="M35" s="85">
        <v>0.5</v>
      </c>
      <c r="N35" s="85">
        <v>14</v>
      </c>
      <c r="O35" s="85">
        <v>9.6999999999999993</v>
      </c>
      <c r="P35" s="85">
        <v>7</v>
      </c>
      <c r="Q35" s="85">
        <v>1.9</v>
      </c>
    </row>
    <row r="36" spans="1:17" ht="17.25" customHeight="1">
      <c r="A36" s="155"/>
      <c r="B36" s="159" t="s">
        <v>11</v>
      </c>
      <c r="C36" s="159"/>
      <c r="D36" s="61">
        <f>SUM(D32:D35)</f>
        <v>28.8</v>
      </c>
      <c r="E36" s="223">
        <f>SUM(E32:F35)</f>
        <v>18.809999999999999</v>
      </c>
      <c r="F36" s="223"/>
      <c r="G36" s="223">
        <f>SUM(G32:H35)</f>
        <v>77.399999999999991</v>
      </c>
      <c r="H36" s="223"/>
      <c r="I36" s="61">
        <f t="shared" ref="I36:Q36" si="1">SUM(I32:I35)</f>
        <v>642.29</v>
      </c>
      <c r="J36" s="61">
        <f t="shared" si="1"/>
        <v>8.2000000000000003E-2</v>
      </c>
      <c r="K36" s="61">
        <f t="shared" si="1"/>
        <v>8.8000000000000007</v>
      </c>
      <c r="L36" s="61">
        <f t="shared" si="1"/>
        <v>4.4800000000000004</v>
      </c>
      <c r="M36" s="62">
        <f t="shared" si="1"/>
        <v>0.57999999999999996</v>
      </c>
      <c r="N36" s="61">
        <f t="shared" si="1"/>
        <v>330.16999999999996</v>
      </c>
      <c r="O36" s="61">
        <f t="shared" si="1"/>
        <v>363.43</v>
      </c>
      <c r="P36" s="61">
        <f t="shared" si="1"/>
        <v>52.57</v>
      </c>
      <c r="Q36" s="61">
        <f t="shared" si="1"/>
        <v>3.048</v>
      </c>
    </row>
    <row r="37" spans="1:17" ht="15.5">
      <c r="A37" s="155"/>
      <c r="B37" s="71" t="s">
        <v>10</v>
      </c>
      <c r="C37" s="158"/>
      <c r="D37" s="158"/>
      <c r="E37" s="224"/>
      <c r="F37" s="224"/>
      <c r="G37" s="224"/>
      <c r="H37" s="224"/>
      <c r="I37" s="74"/>
      <c r="J37" s="158"/>
      <c r="K37" s="158"/>
      <c r="L37" s="158"/>
      <c r="M37" s="16"/>
      <c r="N37" s="16"/>
      <c r="O37" s="16"/>
      <c r="P37" s="16"/>
      <c r="Q37" s="16"/>
    </row>
    <row r="38" spans="1:17" ht="28">
      <c r="A38" s="155">
        <v>56</v>
      </c>
      <c r="B38" s="161" t="str">
        <f>B14</f>
        <v xml:space="preserve">Салат из огурцов, помидор с луком </v>
      </c>
      <c r="C38" s="158">
        <v>100</v>
      </c>
      <c r="D38" s="158">
        <v>1.4</v>
      </c>
      <c r="E38" s="224">
        <v>6</v>
      </c>
      <c r="F38" s="224"/>
      <c r="G38" s="224">
        <v>8.1999999999999993</v>
      </c>
      <c r="H38" s="224"/>
      <c r="I38" s="74">
        <v>92.4</v>
      </c>
      <c r="J38" s="158">
        <v>1.7999999999999999E-2</v>
      </c>
      <c r="K38" s="158">
        <v>0</v>
      </c>
      <c r="L38" s="158">
        <v>0</v>
      </c>
      <c r="M38" s="16">
        <v>4.49</v>
      </c>
      <c r="N38" s="16">
        <v>37.72</v>
      </c>
      <c r="O38" s="16">
        <v>40.5</v>
      </c>
      <c r="P38" s="16">
        <v>20.399999999999999</v>
      </c>
      <c r="Q38" s="16">
        <v>1.3</v>
      </c>
    </row>
    <row r="39" spans="1:17" ht="40.5" customHeight="1">
      <c r="A39" s="155">
        <v>45</v>
      </c>
      <c r="B39" s="161" t="str">
        <f>B15</f>
        <v>Свекольник  с мясом со сметаной</v>
      </c>
      <c r="C39" s="158">
        <v>250</v>
      </c>
      <c r="D39" s="158">
        <v>6.4</v>
      </c>
      <c r="E39" s="224">
        <v>12.46</v>
      </c>
      <c r="F39" s="224"/>
      <c r="G39" s="224">
        <v>28</v>
      </c>
      <c r="H39" s="224"/>
      <c r="I39" s="74">
        <v>249.74</v>
      </c>
      <c r="J39" s="158">
        <v>12.85</v>
      </c>
      <c r="K39" s="158">
        <v>0</v>
      </c>
      <c r="L39" s="158">
        <v>0</v>
      </c>
      <c r="M39" s="16">
        <v>3.7</v>
      </c>
      <c r="N39" s="16">
        <v>51.29</v>
      </c>
      <c r="O39" s="16">
        <v>126.7</v>
      </c>
      <c r="P39" s="16">
        <v>31.69</v>
      </c>
      <c r="Q39" s="16">
        <v>1.7</v>
      </c>
    </row>
    <row r="40" spans="1:17" ht="15.5">
      <c r="A40" s="155">
        <v>120</v>
      </c>
      <c r="B40" s="161" t="s">
        <v>68</v>
      </c>
      <c r="C40" s="158">
        <v>120</v>
      </c>
      <c r="D40" s="158">
        <v>21.39</v>
      </c>
      <c r="E40" s="224">
        <v>7.29</v>
      </c>
      <c r="F40" s="224"/>
      <c r="G40" s="224">
        <v>17.05</v>
      </c>
      <c r="H40" s="224"/>
      <c r="I40" s="74">
        <v>219.37</v>
      </c>
      <c r="J40" s="158">
        <v>0</v>
      </c>
      <c r="K40" s="158">
        <v>0</v>
      </c>
      <c r="L40" s="158">
        <v>0</v>
      </c>
      <c r="M40" s="16">
        <v>0</v>
      </c>
      <c r="N40" s="16">
        <v>27.5</v>
      </c>
      <c r="O40" s="16">
        <v>154.4</v>
      </c>
      <c r="P40" s="16">
        <v>69.45</v>
      </c>
      <c r="Q40" s="16">
        <v>1.3</v>
      </c>
    </row>
    <row r="41" spans="1:17" ht="28">
      <c r="A41" s="155">
        <v>759</v>
      </c>
      <c r="B41" s="161" t="s">
        <v>69</v>
      </c>
      <c r="C41" s="158">
        <v>180</v>
      </c>
      <c r="D41" s="158">
        <v>3.9</v>
      </c>
      <c r="E41" s="158"/>
      <c r="F41" s="158">
        <v>5.8</v>
      </c>
      <c r="G41" s="158"/>
      <c r="H41" s="158">
        <v>26.4</v>
      </c>
      <c r="I41" s="74">
        <v>173.4</v>
      </c>
      <c r="J41" s="158">
        <v>0.154</v>
      </c>
      <c r="K41" s="158">
        <v>0</v>
      </c>
      <c r="L41" s="158">
        <v>0</v>
      </c>
      <c r="M41" s="16">
        <v>0.18099999999999999</v>
      </c>
      <c r="N41" s="16">
        <v>46.06</v>
      </c>
      <c r="O41" s="16">
        <v>97.33</v>
      </c>
      <c r="P41" s="16">
        <v>33</v>
      </c>
      <c r="Q41" s="16">
        <v>1.2</v>
      </c>
    </row>
    <row r="42" spans="1:17" ht="16.5" customHeight="1">
      <c r="A42" s="155">
        <v>639</v>
      </c>
      <c r="B42" s="161" t="s">
        <v>95</v>
      </c>
      <c r="C42" s="158">
        <v>200</v>
      </c>
      <c r="D42" s="158">
        <v>1.2</v>
      </c>
      <c r="E42" s="224">
        <v>0</v>
      </c>
      <c r="F42" s="224"/>
      <c r="G42" s="224">
        <v>38.200000000000003</v>
      </c>
      <c r="H42" s="224"/>
      <c r="I42" s="74">
        <v>157.6</v>
      </c>
      <c r="J42" s="158">
        <v>0</v>
      </c>
      <c r="K42" s="158">
        <v>42</v>
      </c>
      <c r="L42" s="158">
        <v>0</v>
      </c>
      <c r="M42" s="16">
        <v>1.3</v>
      </c>
      <c r="N42" s="16">
        <v>51.2</v>
      </c>
      <c r="O42" s="16">
        <v>38</v>
      </c>
      <c r="P42" s="16">
        <v>29.3</v>
      </c>
      <c r="Q42" s="16">
        <v>0</v>
      </c>
    </row>
    <row r="43" spans="1:17" ht="15.5" hidden="1">
      <c r="A43" s="155"/>
      <c r="B43" s="161"/>
      <c r="C43" s="158"/>
      <c r="D43" s="158"/>
      <c r="E43" s="158"/>
      <c r="F43" s="158"/>
      <c r="G43" s="158"/>
      <c r="H43" s="158"/>
      <c r="I43" s="74"/>
      <c r="J43" s="158"/>
      <c r="K43" s="158"/>
      <c r="L43" s="158"/>
      <c r="M43" s="16"/>
      <c r="N43" s="16"/>
      <c r="O43" s="16"/>
      <c r="P43" s="16"/>
      <c r="Q43" s="16"/>
    </row>
    <row r="44" spans="1:17" ht="15.5" hidden="1">
      <c r="A44" s="155"/>
      <c r="B44" s="161"/>
      <c r="C44" s="158"/>
      <c r="D44" s="158"/>
      <c r="E44" s="224"/>
      <c r="F44" s="224"/>
      <c r="G44" s="224"/>
      <c r="H44" s="224"/>
      <c r="I44" s="74"/>
      <c r="J44" s="158"/>
      <c r="K44" s="158"/>
      <c r="L44" s="158"/>
      <c r="M44" s="16"/>
      <c r="N44" s="16"/>
      <c r="O44" s="16"/>
      <c r="P44" s="16"/>
      <c r="Q44" s="16"/>
    </row>
    <row r="45" spans="1:17" ht="15.5">
      <c r="A45" s="172">
        <v>275</v>
      </c>
      <c r="B45" s="171" t="s">
        <v>157</v>
      </c>
      <c r="C45" s="170">
        <v>50</v>
      </c>
      <c r="D45" s="170">
        <v>3.7</v>
      </c>
      <c r="E45" s="170"/>
      <c r="F45" s="170">
        <v>0.45</v>
      </c>
      <c r="G45" s="170"/>
      <c r="H45" s="170">
        <v>20.6</v>
      </c>
      <c r="I45" s="74">
        <v>121.15</v>
      </c>
      <c r="J45" s="170">
        <v>0</v>
      </c>
      <c r="K45" s="170">
        <v>0</v>
      </c>
      <c r="L45" s="170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</row>
    <row r="46" spans="1:17" ht="28">
      <c r="A46" s="155"/>
      <c r="B46" s="161" t="s">
        <v>43</v>
      </c>
      <c r="C46" s="158">
        <v>100</v>
      </c>
      <c r="D46" s="158">
        <v>3</v>
      </c>
      <c r="E46" s="224">
        <v>0</v>
      </c>
      <c r="F46" s="224"/>
      <c r="G46" s="224">
        <v>20</v>
      </c>
      <c r="H46" s="224"/>
      <c r="I46" s="74">
        <v>92</v>
      </c>
      <c r="J46" s="158">
        <v>7.0000000000000007E-2</v>
      </c>
      <c r="K46" s="158">
        <v>0</v>
      </c>
      <c r="L46" s="158">
        <v>1E-3</v>
      </c>
      <c r="M46" s="16">
        <v>0.6</v>
      </c>
      <c r="N46" s="16">
        <v>8.4</v>
      </c>
      <c r="O46" s="16">
        <v>37.299999999999997</v>
      </c>
      <c r="P46" s="16">
        <v>9.3000000000000007</v>
      </c>
      <c r="Q46" s="16">
        <v>0.6</v>
      </c>
    </row>
    <row r="47" spans="1:17" ht="21" customHeight="1">
      <c r="A47" s="155"/>
      <c r="B47" s="43" t="s">
        <v>11</v>
      </c>
      <c r="C47" s="158"/>
      <c r="D47" s="153">
        <f>SUM(D38:D46)</f>
        <v>40.990000000000009</v>
      </c>
      <c r="E47" s="190">
        <f>SUM(E38:F46)</f>
        <v>32</v>
      </c>
      <c r="F47" s="190"/>
      <c r="G47" s="190">
        <f>SUM(G38:H46)</f>
        <v>158.45000000000002</v>
      </c>
      <c r="H47" s="190"/>
      <c r="I47" s="32">
        <f>SUM(I38:I46)</f>
        <v>1105.6599999999999</v>
      </c>
      <c r="J47" s="32">
        <f>SUM(J38:J46)</f>
        <v>13.092000000000001</v>
      </c>
      <c r="K47" s="32">
        <f>SUM(K38:K46)</f>
        <v>42</v>
      </c>
      <c r="L47" s="32">
        <f>SUM(L38:L46)</f>
        <v>1E-3</v>
      </c>
      <c r="M47" s="75">
        <v>10.271000000000001</v>
      </c>
      <c r="N47" s="32">
        <f>SUM(N38:N46)</f>
        <v>222.17</v>
      </c>
      <c r="O47" s="32">
        <f>SUM(O38:O46)</f>
        <v>494.23</v>
      </c>
      <c r="P47" s="32">
        <f>SUM(P38:P46)</f>
        <v>193.14000000000004</v>
      </c>
      <c r="Q47" s="32">
        <f>SUM(Q38:Q46)</f>
        <v>6.1</v>
      </c>
    </row>
    <row r="48" spans="1:17" ht="15.5">
      <c r="A48" s="154"/>
      <c r="B48" s="79" t="s">
        <v>34</v>
      </c>
      <c r="C48" s="16"/>
      <c r="D48" s="75">
        <f>D36+D47</f>
        <v>69.790000000000006</v>
      </c>
      <c r="E48" s="76"/>
      <c r="F48" s="75">
        <f>E36+E47</f>
        <v>50.81</v>
      </c>
      <c r="G48" s="75">
        <f>G36+G47</f>
        <v>235.85000000000002</v>
      </c>
      <c r="H48" s="75">
        <f>G36+G47</f>
        <v>235.85000000000002</v>
      </c>
      <c r="I48" s="75">
        <f t="shared" ref="I48:Q48" si="2">I36+I47</f>
        <v>1747.9499999999998</v>
      </c>
      <c r="J48" s="75">
        <f t="shared" si="2"/>
        <v>13.174000000000001</v>
      </c>
      <c r="K48" s="75">
        <f t="shared" si="2"/>
        <v>50.8</v>
      </c>
      <c r="L48" s="75">
        <f t="shared" si="2"/>
        <v>4.4810000000000008</v>
      </c>
      <c r="M48" s="75">
        <f t="shared" si="2"/>
        <v>10.851000000000001</v>
      </c>
      <c r="N48" s="75">
        <f t="shared" si="2"/>
        <v>552.33999999999992</v>
      </c>
      <c r="O48" s="75">
        <f t="shared" si="2"/>
        <v>857.66000000000008</v>
      </c>
      <c r="P48" s="75">
        <f t="shared" si="2"/>
        <v>245.71000000000004</v>
      </c>
      <c r="Q48" s="104">
        <f t="shared" si="2"/>
        <v>9.1479999999999997</v>
      </c>
    </row>
  </sheetData>
  <mergeCells count="72">
    <mergeCell ref="E47:F47"/>
    <mergeCell ref="G47:H47"/>
    <mergeCell ref="E42:F42"/>
    <mergeCell ref="G42:H42"/>
    <mergeCell ref="E44:F44"/>
    <mergeCell ref="G44:H44"/>
    <mergeCell ref="E46:F46"/>
    <mergeCell ref="G46:H46"/>
    <mergeCell ref="E38:F38"/>
    <mergeCell ref="G38:H38"/>
    <mergeCell ref="E39:F39"/>
    <mergeCell ref="G39:H39"/>
    <mergeCell ref="E40:F40"/>
    <mergeCell ref="G40:H40"/>
    <mergeCell ref="D35:E35"/>
    <mergeCell ref="F35:G35"/>
    <mergeCell ref="E36:F36"/>
    <mergeCell ref="G36:H36"/>
    <mergeCell ref="E37:F37"/>
    <mergeCell ref="G37:H37"/>
    <mergeCell ref="E32:F32"/>
    <mergeCell ref="G32:H32"/>
    <mergeCell ref="E33:F33"/>
    <mergeCell ref="G33:H33"/>
    <mergeCell ref="E34:F34"/>
    <mergeCell ref="G34:H34"/>
    <mergeCell ref="I29:I30"/>
    <mergeCell ref="J29:M29"/>
    <mergeCell ref="N29:Q29"/>
    <mergeCell ref="D30:E30"/>
    <mergeCell ref="F30:G30"/>
    <mergeCell ref="D31:E31"/>
    <mergeCell ref="F31:G31"/>
    <mergeCell ref="E22:F22"/>
    <mergeCell ref="G22:H22"/>
    <mergeCell ref="E23:F23"/>
    <mergeCell ref="G23:H23"/>
    <mergeCell ref="A29:A30"/>
    <mergeCell ref="B29:B30"/>
    <mergeCell ref="D29:H29"/>
    <mergeCell ref="E16:F16"/>
    <mergeCell ref="G16:H16"/>
    <mergeCell ref="E18:F18"/>
    <mergeCell ref="G18:H18"/>
    <mergeCell ref="E20:F20"/>
    <mergeCell ref="G20:H20"/>
    <mergeCell ref="E13:F13"/>
    <mergeCell ref="G13:H13"/>
    <mergeCell ref="E14:F14"/>
    <mergeCell ref="G14:H14"/>
    <mergeCell ref="E15:F15"/>
    <mergeCell ref="G15:H15"/>
    <mergeCell ref="E10:F10"/>
    <mergeCell ref="G10:H10"/>
    <mergeCell ref="D11:E11"/>
    <mergeCell ref="F11:G11"/>
    <mergeCell ref="E12:F12"/>
    <mergeCell ref="G12:H12"/>
    <mergeCell ref="D7:E7"/>
    <mergeCell ref="F7:G7"/>
    <mergeCell ref="E8:F8"/>
    <mergeCell ref="G8:H8"/>
    <mergeCell ref="E9:F9"/>
    <mergeCell ref="G9:H9"/>
    <mergeCell ref="N5:Q5"/>
    <mergeCell ref="D6:E6"/>
    <mergeCell ref="F6:G6"/>
    <mergeCell ref="A5:A6"/>
    <mergeCell ref="B5:B6"/>
    <mergeCell ref="D5:H5"/>
    <mergeCell ref="I5:I6"/>
    <mergeCell ref="J5:M5"/>
  </mergeCells>
  <pageMargins left="0.75" right="0.75" top="1" bottom="1" header="0.5" footer="0.5"/>
  <pageSetup paperSize="9" orientation="landscape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8"/>
  <sheetViews>
    <sheetView topLeftCell="A21" zoomScale="75" workbookViewId="0">
      <selection activeCell="B37" sqref="B37"/>
    </sheetView>
  </sheetViews>
  <sheetFormatPr defaultRowHeight="12.5"/>
  <cols>
    <col min="1" max="1" width="6.81640625" customWidth="1"/>
    <col min="2" max="2" width="25.26953125" customWidth="1"/>
    <col min="3" max="3" width="7.26953125" customWidth="1"/>
    <col min="4" max="4" width="8.453125" customWidth="1"/>
    <col min="5" max="5" width="8.81640625" hidden="1" customWidth="1"/>
    <col min="6" max="6" width="8.81640625" customWidth="1"/>
    <col min="7" max="7" width="2.1796875" hidden="1" customWidth="1"/>
    <col min="8" max="9" width="10.1796875" customWidth="1"/>
    <col min="10" max="10" width="8.26953125" customWidth="1"/>
    <col min="11" max="11" width="6.1796875" customWidth="1"/>
    <col min="12" max="12" width="8.7265625" customWidth="1"/>
    <col min="13" max="13" width="8.1796875" customWidth="1"/>
    <col min="14" max="14" width="10.26953125" customWidth="1"/>
    <col min="15" max="15" width="9.453125" customWidth="1"/>
    <col min="16" max="16" width="10.1796875" customWidth="1"/>
    <col min="17" max="17" width="7.453125" customWidth="1"/>
  </cols>
  <sheetData>
    <row r="1" spans="1:17" ht="15.5">
      <c r="A1" s="1" t="s">
        <v>77</v>
      </c>
      <c r="B1" s="9"/>
      <c r="C1" s="9"/>
      <c r="D1" s="9"/>
    </row>
    <row r="2" spans="1:17" ht="3.75" customHeight="1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5.5">
      <c r="A4" s="1" t="s">
        <v>37</v>
      </c>
      <c r="B4" s="10"/>
      <c r="C4" s="11" t="s">
        <v>26</v>
      </c>
      <c r="D4" s="10"/>
      <c r="E4" s="2"/>
      <c r="F4" s="2"/>
    </row>
    <row r="5" spans="1:17" ht="15" customHeight="1">
      <c r="A5" s="225" t="s">
        <v>0</v>
      </c>
      <c r="B5" s="227" t="s">
        <v>1</v>
      </c>
      <c r="C5" s="124" t="s">
        <v>2</v>
      </c>
      <c r="D5" s="229" t="s">
        <v>22</v>
      </c>
      <c r="E5" s="229"/>
      <c r="F5" s="229"/>
      <c r="G5" s="229"/>
      <c r="H5" s="229"/>
      <c r="I5" s="227" t="s">
        <v>12</v>
      </c>
      <c r="J5" s="229" t="s">
        <v>13</v>
      </c>
      <c r="K5" s="229"/>
      <c r="L5" s="229"/>
      <c r="M5" s="229"/>
      <c r="N5" s="230" t="s">
        <v>15</v>
      </c>
      <c r="O5" s="230"/>
      <c r="P5" s="230"/>
      <c r="Q5" s="230"/>
    </row>
    <row r="6" spans="1:17" ht="33.75" customHeight="1">
      <c r="A6" s="225"/>
      <c r="B6" s="228"/>
      <c r="C6" s="124" t="s">
        <v>3</v>
      </c>
      <c r="D6" s="229" t="s">
        <v>5</v>
      </c>
      <c r="E6" s="229"/>
      <c r="F6" s="229" t="s">
        <v>6</v>
      </c>
      <c r="G6" s="229"/>
      <c r="H6" s="124" t="s">
        <v>7</v>
      </c>
      <c r="I6" s="228"/>
      <c r="J6" s="51" t="s">
        <v>17</v>
      </c>
      <c r="K6" s="51" t="s">
        <v>40</v>
      </c>
      <c r="L6" s="51" t="s">
        <v>38</v>
      </c>
      <c r="M6" s="123" t="s">
        <v>14</v>
      </c>
      <c r="N6" s="52" t="s">
        <v>18</v>
      </c>
      <c r="O6" s="52" t="s">
        <v>19</v>
      </c>
      <c r="P6" s="52" t="s">
        <v>41</v>
      </c>
      <c r="Q6" s="52" t="s">
        <v>21</v>
      </c>
    </row>
    <row r="7" spans="1:17" ht="18.75" customHeight="1">
      <c r="A7" s="122"/>
      <c r="B7" s="67" t="s">
        <v>8</v>
      </c>
      <c r="C7" s="122"/>
      <c r="D7" s="225"/>
      <c r="E7" s="225"/>
      <c r="F7" s="225"/>
      <c r="G7" s="225"/>
      <c r="H7" s="122"/>
      <c r="I7" s="68"/>
      <c r="J7" s="122"/>
      <c r="K7" s="122"/>
      <c r="L7" s="122"/>
      <c r="M7" s="36"/>
      <c r="N7" s="9"/>
      <c r="O7" s="36"/>
      <c r="P7" s="36"/>
      <c r="Q7" s="36"/>
    </row>
    <row r="8" spans="1:17" ht="33.75" customHeight="1">
      <c r="A8" s="59">
        <v>366</v>
      </c>
      <c r="B8" s="157" t="s">
        <v>144</v>
      </c>
      <c r="C8" s="137">
        <v>200</v>
      </c>
      <c r="D8" s="137">
        <v>25.04</v>
      </c>
      <c r="E8" s="226">
        <v>12.68</v>
      </c>
      <c r="F8" s="226"/>
      <c r="G8" s="226">
        <v>36.799999999999997</v>
      </c>
      <c r="H8" s="226"/>
      <c r="I8" s="140">
        <v>361.48</v>
      </c>
      <c r="J8" s="137">
        <v>0.08</v>
      </c>
      <c r="K8" s="137">
        <v>0</v>
      </c>
      <c r="L8" s="137">
        <v>0.06</v>
      </c>
      <c r="M8" s="22">
        <v>5.6000000000000001E-2</v>
      </c>
      <c r="N8" s="22">
        <v>229.6</v>
      </c>
      <c r="O8" s="22">
        <v>282.7</v>
      </c>
      <c r="P8" s="22">
        <v>32.4</v>
      </c>
      <c r="Q8" s="22">
        <v>0.8</v>
      </c>
    </row>
    <row r="9" spans="1:17" ht="21" customHeight="1">
      <c r="A9" s="139">
        <v>2</v>
      </c>
      <c r="B9" s="155" t="s">
        <v>145</v>
      </c>
      <c r="C9" s="157" t="s">
        <v>146</v>
      </c>
      <c r="D9" s="137">
        <v>1.5</v>
      </c>
      <c r="E9" s="226">
        <v>4.2</v>
      </c>
      <c r="F9" s="226"/>
      <c r="G9" s="226">
        <v>10.3</v>
      </c>
      <c r="H9" s="226"/>
      <c r="I9" s="140">
        <v>85.3</v>
      </c>
      <c r="J9" s="137">
        <v>0</v>
      </c>
      <c r="K9" s="137">
        <v>0</v>
      </c>
      <c r="L9" s="137">
        <v>0</v>
      </c>
      <c r="M9" s="22">
        <v>0</v>
      </c>
      <c r="N9" s="22">
        <v>3.6</v>
      </c>
      <c r="O9" s="22">
        <v>14.05</v>
      </c>
      <c r="P9" s="22">
        <v>2.57</v>
      </c>
      <c r="Q9" s="22">
        <v>0.19</v>
      </c>
    </row>
    <row r="10" spans="1:17" ht="15.5">
      <c r="A10" s="139">
        <v>138</v>
      </c>
      <c r="B10" s="166" t="s">
        <v>116</v>
      </c>
      <c r="C10" s="137">
        <v>200</v>
      </c>
      <c r="D10" s="137">
        <v>1.96</v>
      </c>
      <c r="E10" s="226">
        <v>1.63</v>
      </c>
      <c r="F10" s="226"/>
      <c r="G10" s="226">
        <v>21.7</v>
      </c>
      <c r="H10" s="226"/>
      <c r="I10" s="140">
        <v>109.31</v>
      </c>
      <c r="J10" s="137">
        <v>2E-3</v>
      </c>
      <c r="K10" s="137">
        <v>0</v>
      </c>
      <c r="L10" s="137">
        <v>0.02</v>
      </c>
      <c r="M10" s="22">
        <v>2.4E-2</v>
      </c>
      <c r="N10" s="22">
        <v>82.97</v>
      </c>
      <c r="O10" s="22">
        <v>56.98</v>
      </c>
      <c r="P10" s="22">
        <v>10.6</v>
      </c>
      <c r="Q10" s="22">
        <v>0.158</v>
      </c>
    </row>
    <row r="11" spans="1:17" ht="20.25" customHeight="1">
      <c r="A11" s="136"/>
      <c r="B11" s="137" t="s">
        <v>56</v>
      </c>
      <c r="C11" s="137">
        <v>200</v>
      </c>
      <c r="D11" s="226">
        <v>0.3</v>
      </c>
      <c r="E11" s="226"/>
      <c r="F11" s="226">
        <v>0.3</v>
      </c>
      <c r="G11" s="226"/>
      <c r="H11" s="137">
        <v>8.6</v>
      </c>
      <c r="I11" s="137">
        <v>86.5</v>
      </c>
      <c r="J11" s="137">
        <v>0</v>
      </c>
      <c r="K11" s="137">
        <v>8.8000000000000007</v>
      </c>
      <c r="L11" s="137">
        <v>4.4000000000000004</v>
      </c>
      <c r="M11" s="22">
        <v>0.5</v>
      </c>
      <c r="N11" s="22">
        <v>14</v>
      </c>
      <c r="O11" s="22">
        <v>9.6999999999999993</v>
      </c>
      <c r="P11" s="22">
        <v>7</v>
      </c>
      <c r="Q11" s="22">
        <v>1.9</v>
      </c>
    </row>
    <row r="12" spans="1:17" ht="17.25" customHeight="1">
      <c r="A12" s="139"/>
      <c r="B12" s="138" t="s">
        <v>11</v>
      </c>
      <c r="C12" s="138"/>
      <c r="D12" s="61">
        <f>SUM(D8:D11)</f>
        <v>28.8</v>
      </c>
      <c r="E12" s="223">
        <f>SUM(E8:F11)</f>
        <v>18.809999999999999</v>
      </c>
      <c r="F12" s="223"/>
      <c r="G12" s="223">
        <f>SUM(G8:H11)</f>
        <v>77.399999999999991</v>
      </c>
      <c r="H12" s="223"/>
      <c r="I12" s="61">
        <f t="shared" ref="I12:Q12" si="0">SUM(I8:I11)</f>
        <v>642.59</v>
      </c>
      <c r="J12" s="61">
        <f t="shared" si="0"/>
        <v>8.2000000000000003E-2</v>
      </c>
      <c r="K12" s="61">
        <f t="shared" si="0"/>
        <v>8.8000000000000007</v>
      </c>
      <c r="L12" s="61">
        <f t="shared" si="0"/>
        <v>4.4800000000000004</v>
      </c>
      <c r="M12" s="62">
        <f t="shared" si="0"/>
        <v>0.57999999999999996</v>
      </c>
      <c r="N12" s="61">
        <f t="shared" si="0"/>
        <v>330.16999999999996</v>
      </c>
      <c r="O12" s="61">
        <f t="shared" si="0"/>
        <v>363.43</v>
      </c>
      <c r="P12" s="61">
        <f t="shared" si="0"/>
        <v>52.57</v>
      </c>
      <c r="Q12" s="61">
        <f t="shared" si="0"/>
        <v>3.048</v>
      </c>
    </row>
    <row r="13" spans="1:17" ht="22.5" customHeight="1">
      <c r="A13" s="124"/>
      <c r="B13" s="67" t="s">
        <v>10</v>
      </c>
      <c r="C13" s="125"/>
      <c r="D13" s="125"/>
      <c r="E13" s="226"/>
      <c r="F13" s="226"/>
      <c r="G13" s="226"/>
      <c r="H13" s="226"/>
      <c r="I13" s="127"/>
      <c r="J13" s="125"/>
      <c r="K13" s="125"/>
      <c r="L13" s="125"/>
      <c r="M13" s="22"/>
      <c r="N13" s="22"/>
      <c r="O13" s="22"/>
      <c r="P13" s="22"/>
      <c r="Q13" s="22"/>
    </row>
    <row r="14" spans="1:17" ht="36" customHeight="1">
      <c r="A14" s="124">
        <v>45</v>
      </c>
      <c r="B14" s="155" t="s">
        <v>149</v>
      </c>
      <c r="C14" s="125">
        <v>80</v>
      </c>
      <c r="D14" s="125">
        <v>1.02</v>
      </c>
      <c r="E14" s="226">
        <v>3.32</v>
      </c>
      <c r="F14" s="226"/>
      <c r="G14" s="226">
        <v>3.46</v>
      </c>
      <c r="H14" s="226"/>
      <c r="I14" s="127">
        <v>47.8</v>
      </c>
      <c r="J14" s="125">
        <v>0</v>
      </c>
      <c r="K14" s="125">
        <v>0</v>
      </c>
      <c r="L14" s="125">
        <v>2E-3</v>
      </c>
      <c r="M14" s="22">
        <v>0</v>
      </c>
      <c r="N14" s="22">
        <v>22.2</v>
      </c>
      <c r="O14" s="22">
        <v>16.13</v>
      </c>
      <c r="P14" s="22">
        <v>8.4</v>
      </c>
      <c r="Q14" s="22">
        <v>0.2</v>
      </c>
    </row>
    <row r="15" spans="1:17" ht="33.75" customHeight="1">
      <c r="A15" s="124">
        <v>44</v>
      </c>
      <c r="B15" s="155" t="s">
        <v>148</v>
      </c>
      <c r="C15" s="125">
        <v>200</v>
      </c>
      <c r="D15" s="125">
        <v>3.74</v>
      </c>
      <c r="E15" s="226">
        <v>9.2100000000000009</v>
      </c>
      <c r="F15" s="226"/>
      <c r="G15" s="226">
        <v>15.53</v>
      </c>
      <c r="H15" s="226"/>
      <c r="I15" s="127">
        <v>159.97</v>
      </c>
      <c r="J15" s="125">
        <v>7.0999999999999994E-2</v>
      </c>
      <c r="K15" s="125">
        <v>0</v>
      </c>
      <c r="L15" s="125">
        <v>0</v>
      </c>
      <c r="M15" s="22">
        <v>0</v>
      </c>
      <c r="N15" s="22">
        <v>32.299999999999997</v>
      </c>
      <c r="O15" s="22">
        <v>56.85</v>
      </c>
      <c r="P15" s="22">
        <v>24.2</v>
      </c>
      <c r="Q15" s="22">
        <v>1.1200000000000001</v>
      </c>
    </row>
    <row r="16" spans="1:17" ht="33" customHeight="1">
      <c r="A16" s="124">
        <v>282</v>
      </c>
      <c r="B16" s="124" t="s">
        <v>46</v>
      </c>
      <c r="C16" s="125">
        <v>100</v>
      </c>
      <c r="D16" s="125">
        <v>13.46</v>
      </c>
      <c r="E16" s="226">
        <v>16</v>
      </c>
      <c r="F16" s="226"/>
      <c r="G16" s="226">
        <v>16.2</v>
      </c>
      <c r="H16" s="226"/>
      <c r="I16" s="127">
        <v>262.64</v>
      </c>
      <c r="J16" s="125">
        <v>0</v>
      </c>
      <c r="K16" s="125">
        <v>0</v>
      </c>
      <c r="L16" s="125">
        <v>0</v>
      </c>
      <c r="M16" s="22">
        <v>0</v>
      </c>
      <c r="N16" s="22">
        <v>19.7</v>
      </c>
      <c r="O16" s="22">
        <v>140.1</v>
      </c>
      <c r="P16" s="22">
        <v>18.22</v>
      </c>
      <c r="Q16" s="22">
        <v>2</v>
      </c>
    </row>
    <row r="17" spans="1:17" ht="30" customHeight="1">
      <c r="A17" s="124">
        <v>309</v>
      </c>
      <c r="B17" s="124" t="s">
        <v>65</v>
      </c>
      <c r="C17" s="125">
        <v>150</v>
      </c>
      <c r="D17" s="125">
        <v>0.7</v>
      </c>
      <c r="E17" s="125"/>
      <c r="F17" s="125">
        <v>9.6</v>
      </c>
      <c r="G17" s="125"/>
      <c r="H17" s="125">
        <v>37</v>
      </c>
      <c r="I17" s="127">
        <v>237.2</v>
      </c>
      <c r="J17" s="125">
        <v>0</v>
      </c>
      <c r="K17" s="125">
        <v>0</v>
      </c>
      <c r="L17" s="125">
        <v>0</v>
      </c>
      <c r="M17" s="22">
        <v>0</v>
      </c>
      <c r="N17" s="22">
        <v>19.5</v>
      </c>
      <c r="O17" s="22">
        <v>48.9</v>
      </c>
      <c r="P17" s="22">
        <v>8.9</v>
      </c>
      <c r="Q17" s="22">
        <v>0.9</v>
      </c>
    </row>
    <row r="18" spans="1:17" ht="33" customHeight="1">
      <c r="A18" s="111">
        <v>639</v>
      </c>
      <c r="B18" s="142" t="s">
        <v>95</v>
      </c>
      <c r="C18" s="125">
        <v>200</v>
      </c>
      <c r="D18" s="226">
        <v>1.2</v>
      </c>
      <c r="E18" s="226"/>
      <c r="F18" s="226">
        <v>0</v>
      </c>
      <c r="G18" s="226"/>
      <c r="H18" s="125">
        <v>38.200000000000003</v>
      </c>
      <c r="I18" s="125">
        <v>157.6</v>
      </c>
      <c r="J18" s="125">
        <v>0</v>
      </c>
      <c r="K18" s="125">
        <v>36</v>
      </c>
      <c r="L18" s="125">
        <v>0</v>
      </c>
      <c r="M18" s="22">
        <v>1.3</v>
      </c>
      <c r="N18" s="22">
        <v>51.2</v>
      </c>
      <c r="O18" s="22">
        <v>38</v>
      </c>
      <c r="P18" s="22">
        <v>29.3</v>
      </c>
      <c r="Q18" s="22">
        <v>0</v>
      </c>
    </row>
    <row r="19" spans="1:17" ht="31">
      <c r="A19" s="124"/>
      <c r="B19" s="124" t="s">
        <v>43</v>
      </c>
      <c r="C19" s="125">
        <v>100</v>
      </c>
      <c r="D19" s="125">
        <v>3</v>
      </c>
      <c r="E19" s="226">
        <v>0</v>
      </c>
      <c r="F19" s="226"/>
      <c r="G19" s="226">
        <v>20</v>
      </c>
      <c r="H19" s="226"/>
      <c r="I19" s="127">
        <v>92</v>
      </c>
      <c r="J19" s="125">
        <v>7.0000000000000007E-2</v>
      </c>
      <c r="K19" s="125">
        <v>0</v>
      </c>
      <c r="L19" s="125">
        <v>1E-3</v>
      </c>
      <c r="M19" s="22">
        <v>0.6</v>
      </c>
      <c r="N19" s="22">
        <v>8.4</v>
      </c>
      <c r="O19" s="22">
        <v>37.299999999999997</v>
      </c>
      <c r="P19" s="22">
        <v>9.3000000000000007</v>
      </c>
      <c r="Q19" s="22">
        <v>0.6</v>
      </c>
    </row>
    <row r="20" spans="1:17" ht="15.5" hidden="1">
      <c r="A20" s="124"/>
      <c r="B20" s="124"/>
      <c r="C20" s="125"/>
      <c r="D20" s="125"/>
      <c r="E20" s="226"/>
      <c r="F20" s="226"/>
      <c r="G20" s="226"/>
      <c r="H20" s="226"/>
      <c r="I20" s="127"/>
      <c r="J20" s="125"/>
      <c r="K20" s="125"/>
      <c r="L20" s="125"/>
      <c r="M20" s="22"/>
      <c r="N20" s="22"/>
      <c r="O20" s="22"/>
      <c r="P20" s="22"/>
      <c r="Q20" s="22"/>
    </row>
    <row r="21" spans="1:17" ht="24.75" customHeight="1">
      <c r="A21" s="124"/>
      <c r="B21" s="63" t="s">
        <v>11</v>
      </c>
      <c r="C21" s="125"/>
      <c r="D21" s="126">
        <f>SUM(D14:D20)</f>
        <v>23.119999999999997</v>
      </c>
      <c r="E21" s="223">
        <f>SUM(E14:F20)</f>
        <v>38.130000000000003</v>
      </c>
      <c r="F21" s="223"/>
      <c r="G21" s="223">
        <f>SUM(G14:H20)</f>
        <v>130.38999999999999</v>
      </c>
      <c r="H21" s="223"/>
      <c r="I21" s="61">
        <f>SUM(I14:I20)</f>
        <v>957.20999999999992</v>
      </c>
      <c r="J21" s="61">
        <f>SUM(J14:J20)</f>
        <v>0.14100000000000001</v>
      </c>
      <c r="K21" s="61">
        <f>SUM(K14:K20)</f>
        <v>36</v>
      </c>
      <c r="L21" s="61">
        <f>SUM(L14:L19)</f>
        <v>3.0000000000000001E-3</v>
      </c>
      <c r="M21" s="62">
        <f>SUM(M14:M19)</f>
        <v>1.9</v>
      </c>
      <c r="N21" s="61">
        <f>SUM(N14:N20)</f>
        <v>153.30000000000001</v>
      </c>
      <c r="O21" s="61">
        <f>SUM(O14:O20)</f>
        <v>337.28</v>
      </c>
      <c r="P21" s="61">
        <f>SUM(P14:P20)</f>
        <v>98.32</v>
      </c>
      <c r="Q21" s="61">
        <f>SUM(Q14:Q20)</f>
        <v>4.82</v>
      </c>
    </row>
    <row r="22" spans="1:17" ht="21" customHeight="1">
      <c r="A22" s="123"/>
      <c r="B22" s="55" t="s">
        <v>34</v>
      </c>
      <c r="C22" s="22"/>
      <c r="D22" s="62">
        <f>D12+D21</f>
        <v>51.92</v>
      </c>
      <c r="E22" s="70"/>
      <c r="F22" s="62">
        <f>E12+E21</f>
        <v>56.94</v>
      </c>
      <c r="G22" s="62">
        <f>G12+G21</f>
        <v>207.78999999999996</v>
      </c>
      <c r="H22" s="62">
        <f>G12+G21</f>
        <v>207.78999999999996</v>
      </c>
      <c r="I22" s="62">
        <f t="shared" ref="I22:Q22" si="1">I12+I21</f>
        <v>1599.8</v>
      </c>
      <c r="J22" s="62">
        <f t="shared" si="1"/>
        <v>0.22300000000000003</v>
      </c>
      <c r="K22" s="62">
        <f t="shared" si="1"/>
        <v>44.8</v>
      </c>
      <c r="L22" s="62">
        <f t="shared" si="1"/>
        <v>4.4830000000000005</v>
      </c>
      <c r="M22" s="62">
        <f t="shared" si="1"/>
        <v>2.48</v>
      </c>
      <c r="N22" s="62">
        <f t="shared" si="1"/>
        <v>483.46999999999997</v>
      </c>
      <c r="O22" s="62">
        <f t="shared" si="1"/>
        <v>700.71</v>
      </c>
      <c r="P22" s="62">
        <f t="shared" si="1"/>
        <v>150.88999999999999</v>
      </c>
      <c r="Q22" s="62">
        <f t="shared" si="1"/>
        <v>7.8680000000000003</v>
      </c>
    </row>
    <row r="24" spans="1:17" ht="2.25" customHeight="1"/>
    <row r="25" spans="1:17" hidden="1"/>
    <row r="26" spans="1:17" ht="9.65" customHeight="1"/>
    <row r="27" spans="1:17" ht="15.5">
      <c r="A27" s="1" t="s">
        <v>77</v>
      </c>
      <c r="B27" s="9"/>
      <c r="C27" s="9"/>
      <c r="D27" s="9"/>
    </row>
    <row r="28" spans="1:17" ht="6" customHeight="1">
      <c r="A28" s="1"/>
      <c r="B28" s="9"/>
      <c r="C28" s="9"/>
      <c r="D28" s="9"/>
    </row>
    <row r="29" spans="1:17" ht="15.5">
      <c r="A29" s="1" t="s">
        <v>51</v>
      </c>
      <c r="B29" s="9"/>
      <c r="C29" s="9"/>
      <c r="D29" s="9"/>
    </row>
    <row r="30" spans="1:17" ht="15.5">
      <c r="A30" s="1" t="s">
        <v>37</v>
      </c>
      <c r="B30" s="10"/>
      <c r="C30" s="11" t="s">
        <v>90</v>
      </c>
      <c r="D30" s="10"/>
      <c r="E30" s="2"/>
      <c r="F30" s="2"/>
    </row>
    <row r="31" spans="1:17" ht="30" customHeight="1">
      <c r="A31" s="225" t="s">
        <v>0</v>
      </c>
      <c r="B31" s="227" t="s">
        <v>1</v>
      </c>
      <c r="C31" s="124" t="s">
        <v>2</v>
      </c>
      <c r="D31" s="229" t="s">
        <v>22</v>
      </c>
      <c r="E31" s="229"/>
      <c r="F31" s="229"/>
      <c r="G31" s="229"/>
      <c r="H31" s="229"/>
      <c r="I31" s="227" t="s">
        <v>12</v>
      </c>
      <c r="J31" s="229" t="s">
        <v>13</v>
      </c>
      <c r="K31" s="229"/>
      <c r="L31" s="229"/>
      <c r="M31" s="229"/>
      <c r="N31" s="230" t="s">
        <v>15</v>
      </c>
      <c r="O31" s="230"/>
      <c r="P31" s="230"/>
      <c r="Q31" s="230"/>
    </row>
    <row r="32" spans="1:17" ht="31">
      <c r="A32" s="225"/>
      <c r="B32" s="228"/>
      <c r="C32" s="124" t="s">
        <v>3</v>
      </c>
      <c r="D32" s="229" t="s">
        <v>5</v>
      </c>
      <c r="E32" s="229"/>
      <c r="F32" s="229" t="s">
        <v>6</v>
      </c>
      <c r="G32" s="229"/>
      <c r="H32" s="124" t="s">
        <v>7</v>
      </c>
      <c r="I32" s="228"/>
      <c r="J32" s="51" t="s">
        <v>17</v>
      </c>
      <c r="K32" s="51" t="s">
        <v>40</v>
      </c>
      <c r="L32" s="51" t="s">
        <v>38</v>
      </c>
      <c r="M32" s="123" t="s">
        <v>14</v>
      </c>
      <c r="N32" s="52" t="s">
        <v>18</v>
      </c>
      <c r="O32" s="52" t="s">
        <v>19</v>
      </c>
      <c r="P32" s="52" t="s">
        <v>41</v>
      </c>
      <c r="Q32" s="52" t="s">
        <v>21</v>
      </c>
    </row>
    <row r="33" spans="1:17" ht="22.5" customHeight="1">
      <c r="A33" s="122"/>
      <c r="B33" s="53" t="s">
        <v>8</v>
      </c>
      <c r="C33" s="122"/>
      <c r="D33" s="225"/>
      <c r="E33" s="225"/>
      <c r="F33" s="225"/>
      <c r="G33" s="225"/>
      <c r="H33" s="122"/>
      <c r="I33" s="68"/>
      <c r="J33" s="122"/>
      <c r="K33" s="122"/>
      <c r="L33" s="122"/>
      <c r="M33" s="36"/>
      <c r="N33" s="9"/>
      <c r="O33" s="36"/>
      <c r="P33" s="36"/>
      <c r="Q33" s="36"/>
    </row>
    <row r="34" spans="1:17" ht="36" customHeight="1">
      <c r="A34" s="139">
        <v>366</v>
      </c>
      <c r="B34" s="157" t="str">
        <f>B8</f>
        <v>Каша рисовая на молоке с маслом</v>
      </c>
      <c r="C34" s="137">
        <v>250</v>
      </c>
      <c r="D34" s="137">
        <v>25.04</v>
      </c>
      <c r="E34" s="226">
        <v>12.68</v>
      </c>
      <c r="F34" s="226"/>
      <c r="G34" s="226">
        <v>36.799999999999997</v>
      </c>
      <c r="H34" s="226"/>
      <c r="I34" s="140">
        <v>361.48</v>
      </c>
      <c r="J34" s="137">
        <v>0.08</v>
      </c>
      <c r="K34" s="137">
        <v>0</v>
      </c>
      <c r="L34" s="137">
        <v>0.06</v>
      </c>
      <c r="M34" s="22">
        <v>5.6000000000000001E-2</v>
      </c>
      <c r="N34" s="22">
        <v>229.6</v>
      </c>
      <c r="O34" s="22">
        <v>282.7</v>
      </c>
      <c r="P34" s="22">
        <v>32.4</v>
      </c>
      <c r="Q34" s="22">
        <v>0.8</v>
      </c>
    </row>
    <row r="35" spans="1:17" ht="21.75" customHeight="1">
      <c r="A35" s="139">
        <v>2</v>
      </c>
      <c r="B35" s="155" t="str">
        <f>B9</f>
        <v>Бутерброд с джемом</v>
      </c>
      <c r="C35" s="157" t="s">
        <v>147</v>
      </c>
      <c r="D35" s="137">
        <v>1.5</v>
      </c>
      <c r="E35" s="226">
        <v>4.2</v>
      </c>
      <c r="F35" s="226"/>
      <c r="G35" s="226">
        <v>10.3</v>
      </c>
      <c r="H35" s="226"/>
      <c r="I35" s="140">
        <v>85.3</v>
      </c>
      <c r="J35" s="137">
        <v>0</v>
      </c>
      <c r="K35" s="137">
        <v>0</v>
      </c>
      <c r="L35" s="137">
        <v>0</v>
      </c>
      <c r="M35" s="22">
        <v>0</v>
      </c>
      <c r="N35" s="22">
        <v>3.6</v>
      </c>
      <c r="O35" s="22">
        <v>14.05</v>
      </c>
      <c r="P35" s="22">
        <v>2.57</v>
      </c>
      <c r="Q35" s="22">
        <v>0.19</v>
      </c>
    </row>
    <row r="36" spans="1:17" ht="15.5">
      <c r="A36" s="139">
        <v>138</v>
      </c>
      <c r="B36" s="139" t="str">
        <f>B10</f>
        <v>Чай с лимоном</v>
      </c>
      <c r="C36" s="137">
        <v>200</v>
      </c>
      <c r="D36" s="137">
        <v>1.96</v>
      </c>
      <c r="E36" s="226">
        <v>1.63</v>
      </c>
      <c r="F36" s="226"/>
      <c r="G36" s="226">
        <v>21.7</v>
      </c>
      <c r="H36" s="226"/>
      <c r="I36" s="140">
        <v>109.31</v>
      </c>
      <c r="J36" s="137">
        <v>2E-3</v>
      </c>
      <c r="K36" s="137">
        <v>0</v>
      </c>
      <c r="L36" s="137">
        <v>0.02</v>
      </c>
      <c r="M36" s="22">
        <v>2.4E-2</v>
      </c>
      <c r="N36" s="22">
        <v>82.97</v>
      </c>
      <c r="O36" s="22">
        <v>56.98</v>
      </c>
      <c r="P36" s="22">
        <v>10.6</v>
      </c>
      <c r="Q36" s="22">
        <v>0.158</v>
      </c>
    </row>
    <row r="37" spans="1:17" ht="15.5">
      <c r="A37" s="136"/>
      <c r="B37" s="137" t="s">
        <v>56</v>
      </c>
      <c r="C37" s="137">
        <v>200</v>
      </c>
      <c r="D37" s="226">
        <v>0.3</v>
      </c>
      <c r="E37" s="226"/>
      <c r="F37" s="226">
        <v>0.3</v>
      </c>
      <c r="G37" s="226"/>
      <c r="H37" s="137">
        <v>8.6</v>
      </c>
      <c r="I37" s="137">
        <v>86.5</v>
      </c>
      <c r="J37" s="137">
        <v>0</v>
      </c>
      <c r="K37" s="137">
        <v>8.8000000000000007</v>
      </c>
      <c r="L37" s="137">
        <v>4.4000000000000004</v>
      </c>
      <c r="M37" s="22">
        <v>0.5</v>
      </c>
      <c r="N37" s="22">
        <v>14</v>
      </c>
      <c r="O37" s="22">
        <v>9.6999999999999993</v>
      </c>
      <c r="P37" s="22">
        <v>7</v>
      </c>
      <c r="Q37" s="22">
        <v>1.9</v>
      </c>
    </row>
    <row r="38" spans="1:17" ht="18" customHeight="1">
      <c r="A38" s="139"/>
      <c r="B38" s="138" t="s">
        <v>11</v>
      </c>
      <c r="C38" s="138"/>
      <c r="D38" s="61">
        <f>SUM(D34:D37)</f>
        <v>28.8</v>
      </c>
      <c r="E38" s="223">
        <f>SUM(E34:F37)</f>
        <v>18.809999999999999</v>
      </c>
      <c r="F38" s="223"/>
      <c r="G38" s="223">
        <f>SUM(G34:H37)</f>
        <v>77.399999999999991</v>
      </c>
      <c r="H38" s="223"/>
      <c r="I38" s="61">
        <f t="shared" ref="I38:Q38" si="2">SUM(I34:I37)</f>
        <v>642.59</v>
      </c>
      <c r="J38" s="61">
        <f t="shared" si="2"/>
        <v>8.2000000000000003E-2</v>
      </c>
      <c r="K38" s="61">
        <f t="shared" si="2"/>
        <v>8.8000000000000007</v>
      </c>
      <c r="L38" s="61">
        <f t="shared" si="2"/>
        <v>4.4800000000000004</v>
      </c>
      <c r="M38" s="62">
        <f t="shared" si="2"/>
        <v>0.57999999999999996</v>
      </c>
      <c r="N38" s="61">
        <f t="shared" si="2"/>
        <v>330.16999999999996</v>
      </c>
      <c r="O38" s="61">
        <f t="shared" si="2"/>
        <v>363.43</v>
      </c>
      <c r="P38" s="61">
        <f t="shared" si="2"/>
        <v>52.57</v>
      </c>
      <c r="Q38" s="61">
        <f t="shared" si="2"/>
        <v>3.048</v>
      </c>
    </row>
    <row r="39" spans="1:17" ht="21" customHeight="1">
      <c r="A39" s="124"/>
      <c r="B39" s="53" t="s">
        <v>10</v>
      </c>
      <c r="C39" s="125"/>
      <c r="D39" s="125"/>
      <c r="E39" s="226"/>
      <c r="F39" s="226"/>
      <c r="G39" s="226"/>
      <c r="H39" s="226"/>
      <c r="I39" s="127"/>
      <c r="J39" s="125"/>
      <c r="K39" s="125"/>
      <c r="L39" s="125"/>
      <c r="M39" s="22"/>
      <c r="N39" s="22"/>
      <c r="O39" s="22"/>
      <c r="P39" s="22"/>
      <c r="Q39" s="22"/>
    </row>
    <row r="40" spans="1:17" ht="34.5" customHeight="1">
      <c r="A40" s="124">
        <v>45</v>
      </c>
      <c r="B40" s="124" t="str">
        <f>B14</f>
        <v>Салат из варёной свёклы с чесноком</v>
      </c>
      <c r="C40" s="125">
        <v>100</v>
      </c>
      <c r="D40" s="125">
        <v>1.17</v>
      </c>
      <c r="E40" s="226">
        <v>5.45</v>
      </c>
      <c r="F40" s="226"/>
      <c r="G40" s="226">
        <v>5.77</v>
      </c>
      <c r="H40" s="226"/>
      <c r="I40" s="127">
        <v>78.930000000000007</v>
      </c>
      <c r="J40" s="125">
        <v>0</v>
      </c>
      <c r="K40" s="125">
        <v>0</v>
      </c>
      <c r="L40" s="125">
        <v>4.0000000000000001E-3</v>
      </c>
      <c r="M40" s="22">
        <v>4</v>
      </c>
      <c r="N40" s="22">
        <v>37</v>
      </c>
      <c r="O40" s="22">
        <v>26.89</v>
      </c>
      <c r="P40" s="22">
        <v>14</v>
      </c>
      <c r="Q40" s="22">
        <v>0</v>
      </c>
    </row>
    <row r="41" spans="1:17" ht="33" customHeight="1">
      <c r="A41" s="124">
        <v>44</v>
      </c>
      <c r="B41" s="124" t="str">
        <f>B15</f>
        <v>Щи с мясом со сметаной   со  сметаной</v>
      </c>
      <c r="C41" s="125">
        <v>250</v>
      </c>
      <c r="D41" s="125">
        <v>5.6</v>
      </c>
      <c r="E41" s="226">
        <v>12.8</v>
      </c>
      <c r="F41" s="226"/>
      <c r="G41" s="226">
        <v>23.3</v>
      </c>
      <c r="H41" s="226"/>
      <c r="I41" s="127">
        <v>230.8</v>
      </c>
      <c r="J41" s="125">
        <v>0</v>
      </c>
      <c r="K41" s="125">
        <v>0</v>
      </c>
      <c r="L41" s="125">
        <v>0</v>
      </c>
      <c r="M41" s="22">
        <v>2.64</v>
      </c>
      <c r="N41" s="22">
        <v>52.89</v>
      </c>
      <c r="O41" s="22">
        <v>114.06</v>
      </c>
      <c r="P41" s="22">
        <v>34.22</v>
      </c>
      <c r="Q41" s="22">
        <v>1.5</v>
      </c>
    </row>
    <row r="42" spans="1:17" ht="32.25" customHeight="1">
      <c r="A42" s="124">
        <v>282</v>
      </c>
      <c r="B42" s="124" t="s">
        <v>46</v>
      </c>
      <c r="C42" s="125">
        <v>120</v>
      </c>
      <c r="D42" s="125">
        <v>16.77</v>
      </c>
      <c r="E42" s="226">
        <v>19.77</v>
      </c>
      <c r="F42" s="226"/>
      <c r="G42" s="226">
        <v>19.09</v>
      </c>
      <c r="H42" s="226"/>
      <c r="I42" s="127">
        <v>321.37</v>
      </c>
      <c r="J42" s="125">
        <v>0</v>
      </c>
      <c r="K42" s="125">
        <v>0</v>
      </c>
      <c r="L42" s="125">
        <v>0</v>
      </c>
      <c r="M42" s="22">
        <v>0</v>
      </c>
      <c r="N42" s="22">
        <v>22.69</v>
      </c>
      <c r="O42" s="22">
        <v>174.44</v>
      </c>
      <c r="P42" s="22">
        <v>22.68</v>
      </c>
      <c r="Q42" s="22">
        <v>2.5</v>
      </c>
    </row>
    <row r="43" spans="1:17" ht="21" customHeight="1">
      <c r="A43" s="124">
        <v>309</v>
      </c>
      <c r="B43" s="124" t="s">
        <v>65</v>
      </c>
      <c r="C43" s="125">
        <v>180</v>
      </c>
      <c r="D43" s="125">
        <v>0.7</v>
      </c>
      <c r="E43" s="125"/>
      <c r="F43" s="125">
        <v>9.6</v>
      </c>
      <c r="G43" s="125"/>
      <c r="H43" s="125">
        <v>37</v>
      </c>
      <c r="I43" s="127">
        <v>237.2</v>
      </c>
      <c r="J43" s="125">
        <v>0</v>
      </c>
      <c r="K43" s="125">
        <v>0</v>
      </c>
      <c r="L43" s="125">
        <v>0</v>
      </c>
      <c r="M43" s="22">
        <v>0</v>
      </c>
      <c r="N43" s="22">
        <v>19.5</v>
      </c>
      <c r="O43" s="22">
        <v>48.9</v>
      </c>
      <c r="P43" s="22">
        <v>8.9</v>
      </c>
      <c r="Q43" s="22">
        <v>0.9</v>
      </c>
    </row>
    <row r="44" spans="1:17" ht="15.5">
      <c r="A44" s="111">
        <v>639</v>
      </c>
      <c r="B44" s="143" t="s">
        <v>95</v>
      </c>
      <c r="C44" s="125">
        <v>200</v>
      </c>
      <c r="D44" s="226">
        <v>1.2</v>
      </c>
      <c r="E44" s="226"/>
      <c r="F44" s="226">
        <v>0</v>
      </c>
      <c r="G44" s="226"/>
      <c r="H44" s="125">
        <v>38.200000000000003</v>
      </c>
      <c r="I44" s="125">
        <v>157.6</v>
      </c>
      <c r="J44" s="125">
        <v>0</v>
      </c>
      <c r="K44" s="125">
        <v>36</v>
      </c>
      <c r="L44" s="125">
        <v>0</v>
      </c>
      <c r="M44" s="22">
        <v>1.3</v>
      </c>
      <c r="N44" s="22">
        <v>51.2</v>
      </c>
      <c r="O44" s="22">
        <v>38</v>
      </c>
      <c r="P44" s="22">
        <v>29.3</v>
      </c>
      <c r="Q44" s="22">
        <v>0</v>
      </c>
    </row>
    <row r="45" spans="1:17" ht="31">
      <c r="A45" s="124"/>
      <c r="B45" s="124" t="s">
        <v>43</v>
      </c>
      <c r="C45" s="125">
        <v>100</v>
      </c>
      <c r="D45" s="125">
        <v>3</v>
      </c>
      <c r="E45" s="226">
        <v>0</v>
      </c>
      <c r="F45" s="226"/>
      <c r="G45" s="226">
        <v>20</v>
      </c>
      <c r="H45" s="226"/>
      <c r="I45" s="127">
        <v>92</v>
      </c>
      <c r="J45" s="125">
        <v>7.0000000000000007E-2</v>
      </c>
      <c r="K45" s="125">
        <v>0</v>
      </c>
      <c r="L45" s="125">
        <v>1E-3</v>
      </c>
      <c r="M45" s="22">
        <v>0.6</v>
      </c>
      <c r="N45" s="22">
        <v>8.4</v>
      </c>
      <c r="O45" s="22">
        <v>37.299999999999997</v>
      </c>
      <c r="P45" s="22">
        <v>9.3000000000000007</v>
      </c>
      <c r="Q45" s="22">
        <v>0.6</v>
      </c>
    </row>
    <row r="46" spans="1:17" ht="15.5" hidden="1">
      <c r="A46" s="124"/>
      <c r="B46" s="124"/>
      <c r="C46" s="125"/>
      <c r="D46" s="125"/>
      <c r="E46" s="226"/>
      <c r="F46" s="226"/>
      <c r="G46" s="226"/>
      <c r="H46" s="226"/>
      <c r="I46" s="127"/>
      <c r="J46" s="125"/>
      <c r="K46" s="125"/>
      <c r="L46" s="125"/>
      <c r="M46" s="22"/>
      <c r="N46" s="22"/>
      <c r="O46" s="22"/>
      <c r="P46" s="22"/>
      <c r="Q46" s="22"/>
    </row>
    <row r="47" spans="1:17" ht="21" customHeight="1">
      <c r="A47" s="124"/>
      <c r="B47" s="63" t="s">
        <v>11</v>
      </c>
      <c r="C47" s="125"/>
      <c r="D47" s="126">
        <f>D40+D41+D42+D43+D44+D45</f>
        <v>28.439999999999998</v>
      </c>
      <c r="E47" s="223">
        <f>E40+E41+E42+F43+F44+E45</f>
        <v>47.62</v>
      </c>
      <c r="F47" s="223"/>
      <c r="G47" s="223">
        <f>G40+G41+G42+H43+H44+G45</f>
        <v>143.36000000000001</v>
      </c>
      <c r="H47" s="223"/>
      <c r="I47" s="61">
        <f>SUM(I40:I45)</f>
        <v>1117.8999999999999</v>
      </c>
      <c r="J47" s="61">
        <f>SUM(J40:J46)</f>
        <v>7.0000000000000007E-2</v>
      </c>
      <c r="K47" s="61">
        <f>SUM(K40:K46)</f>
        <v>36</v>
      </c>
      <c r="L47" s="61">
        <f>SUM(L40:L45)</f>
        <v>5.0000000000000001E-3</v>
      </c>
      <c r="M47" s="62">
        <f>SUM(M40:M45)</f>
        <v>8.5400000000000009</v>
      </c>
      <c r="N47" s="61">
        <f>SUM(N40:N46)</f>
        <v>191.67999999999998</v>
      </c>
      <c r="O47" s="61">
        <f>SUM(O40:O46)</f>
        <v>439.59</v>
      </c>
      <c r="P47" s="61">
        <f>SUM(P40:P46)</f>
        <v>118.4</v>
      </c>
      <c r="Q47" s="61">
        <f>SUM(Q40:Q46)</f>
        <v>5.5</v>
      </c>
    </row>
    <row r="48" spans="1:17" ht="20.25" customHeight="1">
      <c r="A48" s="123"/>
      <c r="B48" s="55" t="s">
        <v>34</v>
      </c>
      <c r="C48" s="22"/>
      <c r="D48" s="62">
        <f>D38+D47</f>
        <v>57.239999999999995</v>
      </c>
      <c r="E48" s="70"/>
      <c r="F48" s="62">
        <f>E38+E47</f>
        <v>66.429999999999993</v>
      </c>
      <c r="G48" s="62">
        <f>G38+G47</f>
        <v>220.76</v>
      </c>
      <c r="H48" s="62">
        <f>G38+G47</f>
        <v>220.76</v>
      </c>
      <c r="I48" s="62">
        <f t="shared" ref="I48:Q48" si="3">I38+I47</f>
        <v>1760.4899999999998</v>
      </c>
      <c r="J48" s="62">
        <f t="shared" si="3"/>
        <v>0.15200000000000002</v>
      </c>
      <c r="K48" s="62">
        <f t="shared" si="3"/>
        <v>44.8</v>
      </c>
      <c r="L48" s="62">
        <f t="shared" si="3"/>
        <v>4.4850000000000003</v>
      </c>
      <c r="M48" s="62">
        <f t="shared" si="3"/>
        <v>9.120000000000001</v>
      </c>
      <c r="N48" s="62">
        <f t="shared" si="3"/>
        <v>521.84999999999991</v>
      </c>
      <c r="O48" s="62">
        <f t="shared" si="3"/>
        <v>803.02</v>
      </c>
      <c r="P48" s="62">
        <f t="shared" si="3"/>
        <v>170.97</v>
      </c>
      <c r="Q48" s="62">
        <f t="shared" si="3"/>
        <v>8.548</v>
      </c>
    </row>
  </sheetData>
  <mergeCells count="72">
    <mergeCell ref="A5:A6"/>
    <mergeCell ref="B5:B6"/>
    <mergeCell ref="D5:H5"/>
    <mergeCell ref="I5:I6"/>
    <mergeCell ref="J5:M5"/>
    <mergeCell ref="E10:F10"/>
    <mergeCell ref="G10:H10"/>
    <mergeCell ref="D11:E11"/>
    <mergeCell ref="N5:Q5"/>
    <mergeCell ref="D6:E6"/>
    <mergeCell ref="F6:G6"/>
    <mergeCell ref="D7:E7"/>
    <mergeCell ref="F7:G7"/>
    <mergeCell ref="E8:F8"/>
    <mergeCell ref="G8:H8"/>
    <mergeCell ref="E9:F9"/>
    <mergeCell ref="G9:H9"/>
    <mergeCell ref="F11:G11"/>
    <mergeCell ref="N31:Q31"/>
    <mergeCell ref="D32:E32"/>
    <mergeCell ref="F32:G32"/>
    <mergeCell ref="E19:F19"/>
    <mergeCell ref="G19:H19"/>
    <mergeCell ref="E20:F20"/>
    <mergeCell ref="G20:H20"/>
    <mergeCell ref="E21:F21"/>
    <mergeCell ref="G21:H21"/>
    <mergeCell ref="A31:A32"/>
    <mergeCell ref="B31:B32"/>
    <mergeCell ref="D31:H31"/>
    <mergeCell ref="I31:I32"/>
    <mergeCell ref="J31:M31"/>
    <mergeCell ref="E40:F40"/>
    <mergeCell ref="G40:H40"/>
    <mergeCell ref="D33:E33"/>
    <mergeCell ref="F33:G33"/>
    <mergeCell ref="E34:F34"/>
    <mergeCell ref="G34:H34"/>
    <mergeCell ref="E35:F35"/>
    <mergeCell ref="G35:H35"/>
    <mergeCell ref="E38:F38"/>
    <mergeCell ref="G38:H38"/>
    <mergeCell ref="E39:F39"/>
    <mergeCell ref="G39:H39"/>
    <mergeCell ref="E36:F36"/>
    <mergeCell ref="G36:H36"/>
    <mergeCell ref="D37:E37"/>
    <mergeCell ref="F37:G37"/>
    <mergeCell ref="E41:F41"/>
    <mergeCell ref="G41:H41"/>
    <mergeCell ref="E42:F42"/>
    <mergeCell ref="G42:H42"/>
    <mergeCell ref="D44:E44"/>
    <mergeCell ref="F44:G44"/>
    <mergeCell ref="E45:F45"/>
    <mergeCell ref="G45:H45"/>
    <mergeCell ref="E46:F46"/>
    <mergeCell ref="G46:H46"/>
    <mergeCell ref="E47:F47"/>
    <mergeCell ref="G47:H47"/>
    <mergeCell ref="E15:F15"/>
    <mergeCell ref="G15:H15"/>
    <mergeCell ref="E16:F16"/>
    <mergeCell ref="G16:H16"/>
    <mergeCell ref="D18:E18"/>
    <mergeCell ref="F18:G18"/>
    <mergeCell ref="E14:F14"/>
    <mergeCell ref="G14:H14"/>
    <mergeCell ref="E12:F12"/>
    <mergeCell ref="G12:H12"/>
    <mergeCell ref="E13:F13"/>
    <mergeCell ref="G13:H13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0"/>
  <sheetViews>
    <sheetView topLeftCell="A27" zoomScale="75" workbookViewId="0">
      <selection activeCell="B39" sqref="B39"/>
    </sheetView>
  </sheetViews>
  <sheetFormatPr defaultRowHeight="12.5"/>
  <cols>
    <col min="1" max="1" width="6.54296875" customWidth="1"/>
    <col min="2" max="2" width="24.81640625" customWidth="1"/>
    <col min="3" max="3" width="7.453125" customWidth="1"/>
    <col min="4" max="4" width="8.453125" customWidth="1"/>
    <col min="5" max="5" width="8.81640625" hidden="1" customWidth="1"/>
    <col min="6" max="6" width="8.453125" customWidth="1"/>
    <col min="7" max="7" width="8.81640625" hidden="1" customWidth="1"/>
    <col min="8" max="8" width="9.81640625" customWidth="1"/>
    <col min="9" max="9" width="9.26953125" customWidth="1"/>
    <col min="10" max="10" width="8" customWidth="1"/>
    <col min="11" max="11" width="5.453125" customWidth="1"/>
    <col min="12" max="12" width="8" customWidth="1"/>
    <col min="13" max="13" width="8.1796875" customWidth="1"/>
    <col min="14" max="14" width="9.81640625" customWidth="1"/>
    <col min="15" max="15" width="11.26953125" customWidth="1"/>
    <col min="16" max="16" width="10.1796875" customWidth="1"/>
    <col min="17" max="17" width="9.54296875" customWidth="1"/>
  </cols>
  <sheetData>
    <row r="1" spans="1:17" ht="15.5">
      <c r="A1" s="1" t="s">
        <v>105</v>
      </c>
      <c r="B1" s="9"/>
      <c r="C1" s="9"/>
      <c r="D1" s="9"/>
    </row>
    <row r="2" spans="1:17" ht="12.75" customHeight="1">
      <c r="A2" s="1"/>
      <c r="B2" s="9"/>
      <c r="C2" s="9"/>
      <c r="D2" s="9"/>
    </row>
    <row r="3" spans="1:17" ht="15.5">
      <c r="A3" s="1" t="s">
        <v>49</v>
      </c>
      <c r="B3" s="9"/>
      <c r="C3" s="9"/>
      <c r="D3" s="9"/>
    </row>
    <row r="4" spans="1:17" ht="15.5">
      <c r="A4" s="1" t="s">
        <v>37</v>
      </c>
      <c r="B4" s="10"/>
      <c r="C4" s="11" t="s">
        <v>26</v>
      </c>
      <c r="D4" s="10"/>
      <c r="E4" s="2"/>
      <c r="F4" s="2"/>
    </row>
    <row r="5" spans="1:17" ht="15" customHeight="1">
      <c r="A5" s="225" t="s">
        <v>0</v>
      </c>
      <c r="B5" s="227" t="s">
        <v>1</v>
      </c>
      <c r="C5" s="124" t="s">
        <v>2</v>
      </c>
      <c r="D5" s="229" t="s">
        <v>22</v>
      </c>
      <c r="E5" s="229"/>
      <c r="F5" s="229"/>
      <c r="G5" s="229"/>
      <c r="H5" s="229"/>
      <c r="I5" s="227" t="s">
        <v>12</v>
      </c>
      <c r="J5" s="229" t="s">
        <v>13</v>
      </c>
      <c r="K5" s="229"/>
      <c r="L5" s="229"/>
      <c r="M5" s="229"/>
      <c r="N5" s="230" t="s">
        <v>15</v>
      </c>
      <c r="O5" s="230"/>
      <c r="P5" s="230"/>
      <c r="Q5" s="230"/>
    </row>
    <row r="6" spans="1:17" ht="31">
      <c r="A6" s="225"/>
      <c r="B6" s="228"/>
      <c r="C6" s="124" t="s">
        <v>3</v>
      </c>
      <c r="D6" s="229" t="s">
        <v>5</v>
      </c>
      <c r="E6" s="229"/>
      <c r="F6" s="229" t="s">
        <v>6</v>
      </c>
      <c r="G6" s="229"/>
      <c r="H6" s="124" t="s">
        <v>7</v>
      </c>
      <c r="I6" s="228"/>
      <c r="J6" s="51" t="s">
        <v>17</v>
      </c>
      <c r="K6" s="51" t="s">
        <v>40</v>
      </c>
      <c r="L6" s="51" t="s">
        <v>38</v>
      </c>
      <c r="M6" s="123" t="s">
        <v>14</v>
      </c>
      <c r="N6" s="52" t="s">
        <v>18</v>
      </c>
      <c r="O6" s="52" t="s">
        <v>19</v>
      </c>
      <c r="P6" s="52" t="s">
        <v>41</v>
      </c>
      <c r="Q6" s="52" t="s">
        <v>21</v>
      </c>
    </row>
    <row r="7" spans="1:17" ht="18" customHeight="1">
      <c r="A7" s="122"/>
      <c r="B7" s="67" t="s">
        <v>8</v>
      </c>
      <c r="C7" s="122"/>
      <c r="D7" s="225"/>
      <c r="E7" s="225"/>
      <c r="F7" s="225"/>
      <c r="G7" s="225"/>
      <c r="H7" s="122"/>
      <c r="I7" s="68"/>
      <c r="J7" s="122"/>
      <c r="K7" s="122"/>
      <c r="L7" s="122"/>
      <c r="M7" s="36"/>
      <c r="N7" s="9"/>
      <c r="O7" s="36"/>
      <c r="P7" s="36"/>
      <c r="Q7" s="36"/>
    </row>
    <row r="8" spans="1:17" ht="23.25" customHeight="1">
      <c r="A8" s="124">
        <v>204</v>
      </c>
      <c r="B8" s="146" t="s">
        <v>102</v>
      </c>
      <c r="C8" s="125">
        <v>250</v>
      </c>
      <c r="D8" s="125">
        <v>4.5999999999999996</v>
      </c>
      <c r="E8" s="226">
        <v>13.5</v>
      </c>
      <c r="F8" s="226"/>
      <c r="G8" s="226">
        <v>37.08</v>
      </c>
      <c r="H8" s="226"/>
      <c r="I8" s="127">
        <v>312.5</v>
      </c>
      <c r="J8" s="125">
        <v>0</v>
      </c>
      <c r="K8" s="125">
        <v>0</v>
      </c>
      <c r="L8" s="125">
        <v>0.06</v>
      </c>
      <c r="M8" s="22">
        <v>0</v>
      </c>
      <c r="N8" s="22">
        <v>319.5</v>
      </c>
      <c r="O8" s="22">
        <v>228.93</v>
      </c>
      <c r="P8" s="22">
        <v>25.4</v>
      </c>
      <c r="Q8" s="22">
        <v>0.9</v>
      </c>
    </row>
    <row r="9" spans="1:17" ht="32.25" customHeight="1">
      <c r="A9" s="124">
        <v>2</v>
      </c>
      <c r="B9" s="146" t="s">
        <v>43</v>
      </c>
      <c r="C9" s="125" t="s">
        <v>39</v>
      </c>
      <c r="D9" s="125">
        <v>1.5</v>
      </c>
      <c r="E9" s="226">
        <v>4.2</v>
      </c>
      <c r="F9" s="226"/>
      <c r="G9" s="226">
        <v>10.3</v>
      </c>
      <c r="H9" s="226"/>
      <c r="I9" s="127">
        <v>85</v>
      </c>
      <c r="J9" s="125">
        <v>0</v>
      </c>
      <c r="K9" s="125">
        <v>0</v>
      </c>
      <c r="L9" s="125">
        <v>0</v>
      </c>
      <c r="M9" s="22">
        <v>0</v>
      </c>
      <c r="N9" s="22">
        <v>3.6</v>
      </c>
      <c r="O9" s="22">
        <v>14.05</v>
      </c>
      <c r="P9" s="22">
        <v>2.57</v>
      </c>
      <c r="Q9" s="22">
        <v>0.19</v>
      </c>
    </row>
    <row r="10" spans="1:17" ht="21.75" customHeight="1">
      <c r="A10" s="124">
        <v>126</v>
      </c>
      <c r="B10" s="146" t="s">
        <v>71</v>
      </c>
      <c r="C10" s="125">
        <v>200</v>
      </c>
      <c r="D10" s="125">
        <v>1.8</v>
      </c>
      <c r="E10" s="226">
        <v>1.5</v>
      </c>
      <c r="F10" s="226"/>
      <c r="G10" s="226">
        <v>32.5</v>
      </c>
      <c r="H10" s="226"/>
      <c r="I10" s="127">
        <v>150.69999999999999</v>
      </c>
      <c r="J10" s="125">
        <v>2E-3</v>
      </c>
      <c r="K10" s="125">
        <v>0</v>
      </c>
      <c r="L10" s="125">
        <v>0.02</v>
      </c>
      <c r="M10" s="22">
        <v>2.4E-2</v>
      </c>
      <c r="N10" s="22">
        <v>82.97</v>
      </c>
      <c r="O10" s="22">
        <v>56.98</v>
      </c>
      <c r="P10" s="22">
        <v>10.6</v>
      </c>
      <c r="Q10" s="22">
        <v>0.158</v>
      </c>
    </row>
    <row r="11" spans="1:17" ht="18">
      <c r="A11" s="124"/>
      <c r="B11" s="100" t="s">
        <v>56</v>
      </c>
      <c r="C11" s="114">
        <v>200</v>
      </c>
      <c r="D11" s="114">
        <v>1</v>
      </c>
      <c r="E11" s="189">
        <v>0.33</v>
      </c>
      <c r="F11" s="189"/>
      <c r="G11" s="114">
        <v>14.7</v>
      </c>
      <c r="H11" s="114">
        <v>14.6</v>
      </c>
      <c r="I11" s="114">
        <v>67.7</v>
      </c>
      <c r="J11" s="114">
        <v>0</v>
      </c>
      <c r="K11" s="114">
        <v>7</v>
      </c>
      <c r="L11" s="114">
        <v>14</v>
      </c>
      <c r="M11" s="16">
        <v>0</v>
      </c>
      <c r="N11" s="16">
        <v>5.6</v>
      </c>
      <c r="O11" s="16">
        <v>19.600000000000001</v>
      </c>
      <c r="P11" s="16">
        <v>29.4</v>
      </c>
      <c r="Q11" s="16">
        <v>0.4</v>
      </c>
    </row>
    <row r="12" spans="1:17" ht="16.5" customHeight="1">
      <c r="A12" s="124"/>
      <c r="B12" s="63" t="s">
        <v>11</v>
      </c>
      <c r="C12" s="126"/>
      <c r="D12" s="61">
        <f>SUM(D8:D11)</f>
        <v>8.8999999999999986</v>
      </c>
      <c r="E12" s="223">
        <f>SUM(E8:F11)</f>
        <v>19.529999999999998</v>
      </c>
      <c r="F12" s="223"/>
      <c r="G12" s="223">
        <f>SUM(G8:H10)</f>
        <v>79.88</v>
      </c>
      <c r="H12" s="223"/>
      <c r="I12" s="61">
        <f t="shared" ref="I12:Q12" si="0">SUM(I8:I11)</f>
        <v>615.90000000000009</v>
      </c>
      <c r="J12" s="61">
        <f t="shared" si="0"/>
        <v>2E-3</v>
      </c>
      <c r="K12" s="61">
        <f t="shared" si="0"/>
        <v>7</v>
      </c>
      <c r="L12" s="61">
        <f t="shared" si="0"/>
        <v>14.08</v>
      </c>
      <c r="M12" s="62">
        <f t="shared" si="0"/>
        <v>2.4E-2</v>
      </c>
      <c r="N12" s="61">
        <f t="shared" si="0"/>
        <v>411.67000000000007</v>
      </c>
      <c r="O12" s="61">
        <f t="shared" si="0"/>
        <v>319.56000000000006</v>
      </c>
      <c r="P12" s="61">
        <f t="shared" si="0"/>
        <v>67.97</v>
      </c>
      <c r="Q12" s="61">
        <f t="shared" si="0"/>
        <v>1.6480000000000001</v>
      </c>
    </row>
    <row r="13" spans="1:17" ht="21.75" customHeight="1">
      <c r="A13" s="124"/>
      <c r="B13" s="53" t="s">
        <v>10</v>
      </c>
      <c r="C13" s="125"/>
      <c r="D13" s="125"/>
      <c r="E13" s="226"/>
      <c r="F13" s="226"/>
      <c r="G13" s="226"/>
      <c r="H13" s="226"/>
      <c r="I13" s="127"/>
      <c r="J13" s="125"/>
      <c r="K13" s="125"/>
      <c r="L13" s="125"/>
      <c r="M13" s="22"/>
      <c r="N13" s="22"/>
      <c r="O13" s="22"/>
      <c r="P13" s="22"/>
      <c r="Q13" s="22"/>
    </row>
    <row r="14" spans="1:17" ht="20.25" customHeight="1">
      <c r="A14" s="124"/>
      <c r="B14" s="124" t="s">
        <v>57</v>
      </c>
      <c r="C14" s="125">
        <v>80</v>
      </c>
      <c r="D14" s="125">
        <v>0.5</v>
      </c>
      <c r="E14" s="226">
        <v>6.09</v>
      </c>
      <c r="F14" s="226"/>
      <c r="G14" s="226">
        <v>4.16</v>
      </c>
      <c r="H14" s="226"/>
      <c r="I14" s="127">
        <v>73.45</v>
      </c>
      <c r="J14" s="125">
        <v>0</v>
      </c>
      <c r="K14" s="125">
        <v>0</v>
      </c>
      <c r="L14" s="125">
        <v>3.0000000000000001E-3</v>
      </c>
      <c r="M14" s="22">
        <v>2.8</v>
      </c>
      <c r="N14" s="22">
        <v>15.13</v>
      </c>
      <c r="O14" s="22">
        <v>23.67</v>
      </c>
      <c r="P14" s="22">
        <v>16.3</v>
      </c>
      <c r="Q14" s="22">
        <v>0.62</v>
      </c>
    </row>
    <row r="15" spans="1:17" ht="30" customHeight="1">
      <c r="A15" s="124">
        <v>96</v>
      </c>
      <c r="B15" s="146" t="s">
        <v>103</v>
      </c>
      <c r="C15" s="125">
        <v>200</v>
      </c>
      <c r="D15" s="125">
        <v>8</v>
      </c>
      <c r="E15" s="226">
        <v>11</v>
      </c>
      <c r="F15" s="226"/>
      <c r="G15" s="226">
        <v>16.5</v>
      </c>
      <c r="H15" s="226"/>
      <c r="I15" s="127">
        <v>197</v>
      </c>
      <c r="J15" s="125">
        <v>0</v>
      </c>
      <c r="K15" s="125">
        <v>0</v>
      </c>
      <c r="L15" s="125">
        <v>0</v>
      </c>
      <c r="M15" s="22">
        <v>2.5</v>
      </c>
      <c r="N15" s="22">
        <v>71.42</v>
      </c>
      <c r="O15" s="22">
        <v>105.5</v>
      </c>
      <c r="P15" s="22">
        <v>32.549999999999997</v>
      </c>
      <c r="Q15" s="22">
        <v>1.5</v>
      </c>
    </row>
    <row r="16" spans="1:17" ht="15.5" hidden="1">
      <c r="A16" s="124"/>
      <c r="B16" s="124"/>
      <c r="C16" s="125"/>
      <c r="D16" s="125"/>
      <c r="E16" s="226"/>
      <c r="F16" s="226"/>
      <c r="G16" s="226"/>
      <c r="H16" s="226"/>
      <c r="I16" s="127"/>
      <c r="J16" s="125"/>
      <c r="K16" s="125"/>
      <c r="L16" s="125"/>
      <c r="M16" s="22"/>
      <c r="N16" s="22"/>
      <c r="O16" s="22"/>
      <c r="P16" s="22"/>
      <c r="Q16" s="22"/>
    </row>
    <row r="17" spans="1:17" ht="15" hidden="1" customHeight="1">
      <c r="A17" s="124"/>
      <c r="B17" s="124"/>
      <c r="C17" s="125"/>
      <c r="D17" s="125"/>
      <c r="E17" s="125"/>
      <c r="F17" s="125"/>
      <c r="G17" s="125"/>
      <c r="H17" s="125"/>
      <c r="I17" s="127"/>
      <c r="J17" s="125"/>
      <c r="K17" s="125"/>
      <c r="L17" s="125"/>
      <c r="M17" s="22"/>
      <c r="N17" s="22"/>
      <c r="O17" s="22"/>
      <c r="P17" s="22"/>
      <c r="Q17" s="22"/>
    </row>
    <row r="18" spans="1:17" ht="28.5" customHeight="1">
      <c r="A18" s="124">
        <v>388</v>
      </c>
      <c r="B18" s="146" t="s">
        <v>104</v>
      </c>
      <c r="C18" s="125">
        <v>100</v>
      </c>
      <c r="D18" s="125">
        <v>9</v>
      </c>
      <c r="E18" s="226">
        <v>4.5</v>
      </c>
      <c r="F18" s="226"/>
      <c r="G18" s="226">
        <v>13.3</v>
      </c>
      <c r="H18" s="226"/>
      <c r="I18" s="127">
        <v>129.69999999999999</v>
      </c>
      <c r="J18" s="125">
        <v>0</v>
      </c>
      <c r="K18" s="125">
        <v>0</v>
      </c>
      <c r="L18" s="125">
        <v>0</v>
      </c>
      <c r="M18" s="22">
        <v>0</v>
      </c>
      <c r="N18" s="22">
        <v>48.63</v>
      </c>
      <c r="O18" s="22">
        <v>295.69</v>
      </c>
      <c r="P18" s="22">
        <v>45.18</v>
      </c>
      <c r="Q18" s="22">
        <v>1.24</v>
      </c>
    </row>
    <row r="19" spans="1:17" ht="19.5" customHeight="1">
      <c r="A19" s="125">
        <v>353</v>
      </c>
      <c r="B19" s="125" t="s">
        <v>67</v>
      </c>
      <c r="C19" s="125">
        <v>150</v>
      </c>
      <c r="D19" s="125">
        <v>4.8</v>
      </c>
      <c r="E19" s="125"/>
      <c r="F19" s="125">
        <v>6.2</v>
      </c>
      <c r="G19" s="125"/>
      <c r="H19" s="125">
        <v>39.299999999999997</v>
      </c>
      <c r="I19" s="127">
        <v>232.2</v>
      </c>
      <c r="J19" s="125">
        <v>0.17899999999999999</v>
      </c>
      <c r="K19" s="125">
        <v>0</v>
      </c>
      <c r="L19" s="125">
        <v>0</v>
      </c>
      <c r="M19" s="22">
        <v>0</v>
      </c>
      <c r="N19" s="22">
        <v>41.28</v>
      </c>
      <c r="O19" s="22">
        <v>174.9</v>
      </c>
      <c r="P19" s="22">
        <v>64.25</v>
      </c>
      <c r="Q19" s="22">
        <v>1.1599999999999999</v>
      </c>
    </row>
    <row r="20" spans="1:17" ht="18.75" customHeight="1">
      <c r="A20" s="124">
        <v>631</v>
      </c>
      <c r="B20" s="141" t="s">
        <v>97</v>
      </c>
      <c r="C20" s="125">
        <v>200</v>
      </c>
      <c r="D20" s="125">
        <v>0</v>
      </c>
      <c r="E20" s="226">
        <v>0</v>
      </c>
      <c r="F20" s="226"/>
      <c r="G20" s="226">
        <v>27</v>
      </c>
      <c r="H20" s="226"/>
      <c r="I20" s="127">
        <v>108</v>
      </c>
      <c r="J20" s="125">
        <v>8.0000000000000002E-3</v>
      </c>
      <c r="K20" s="125">
        <v>36</v>
      </c>
      <c r="L20" s="125">
        <v>0</v>
      </c>
      <c r="M20" s="22">
        <v>0.05</v>
      </c>
      <c r="N20" s="22">
        <v>13.75</v>
      </c>
      <c r="O20" s="22">
        <v>2.7559999999999998</v>
      </c>
      <c r="P20" s="22">
        <v>4.25</v>
      </c>
      <c r="Q20" s="22">
        <v>0.627</v>
      </c>
    </row>
    <row r="21" spans="1:17" ht="29.25" customHeight="1">
      <c r="A21" s="124"/>
      <c r="B21" s="124" t="s">
        <v>43</v>
      </c>
      <c r="C21" s="125">
        <v>100</v>
      </c>
      <c r="D21" s="125">
        <v>3</v>
      </c>
      <c r="E21" s="226">
        <v>0</v>
      </c>
      <c r="F21" s="226"/>
      <c r="G21" s="226">
        <v>20</v>
      </c>
      <c r="H21" s="226"/>
      <c r="I21" s="127">
        <v>92</v>
      </c>
      <c r="J21" s="125">
        <v>7.0000000000000007E-2</v>
      </c>
      <c r="K21" s="125">
        <v>0</v>
      </c>
      <c r="L21" s="125">
        <v>1E-3</v>
      </c>
      <c r="M21" s="22">
        <v>0.6</v>
      </c>
      <c r="N21" s="22">
        <v>8.4</v>
      </c>
      <c r="O21" s="22">
        <v>37.299999999999997</v>
      </c>
      <c r="P21" s="22">
        <v>9.3000000000000007</v>
      </c>
      <c r="Q21" s="22">
        <v>0.6</v>
      </c>
    </row>
    <row r="22" spans="1:17" ht="21.75" customHeight="1">
      <c r="A22" s="124"/>
      <c r="B22" s="63" t="s">
        <v>11</v>
      </c>
      <c r="C22" s="125"/>
      <c r="D22" s="126">
        <f>SUM(D14:D21)</f>
        <v>25.3</v>
      </c>
      <c r="E22" s="223">
        <f>SUM(E14:F21)</f>
        <v>27.79</v>
      </c>
      <c r="F22" s="223"/>
      <c r="G22" s="223">
        <f>SUM(G14:H21)</f>
        <v>120.25999999999999</v>
      </c>
      <c r="H22" s="223"/>
      <c r="I22" s="61">
        <f>SUM(I14:I21)</f>
        <v>832.34999999999991</v>
      </c>
      <c r="J22" s="61">
        <f>SUM(J14:J21)</f>
        <v>0.25700000000000001</v>
      </c>
      <c r="K22" s="61">
        <f>SUM(K14:K21)</f>
        <v>36</v>
      </c>
      <c r="L22" s="61">
        <f>SUM(L14:L21)</f>
        <v>4.0000000000000001E-3</v>
      </c>
      <c r="M22" s="62">
        <v>5.95</v>
      </c>
      <c r="N22" s="61">
        <f>SUM(N14:N21)</f>
        <v>198.61</v>
      </c>
      <c r="O22" s="61">
        <f>SUM(O14:O21)</f>
        <v>639.81599999999992</v>
      </c>
      <c r="P22" s="61">
        <f>SUM(P14:P21)</f>
        <v>171.83</v>
      </c>
      <c r="Q22" s="61">
        <f>SUM(Q14:Q21)</f>
        <v>5.7469999999999999</v>
      </c>
    </row>
    <row r="23" spans="1:17" ht="21.75" customHeight="1">
      <c r="A23" s="123"/>
      <c r="B23" s="55" t="s">
        <v>34</v>
      </c>
      <c r="C23" s="22"/>
      <c r="D23" s="62">
        <f>D12+D22</f>
        <v>34.200000000000003</v>
      </c>
      <c r="E23" s="70"/>
      <c r="F23" s="62">
        <f>E12+E22</f>
        <v>47.319999999999993</v>
      </c>
      <c r="G23" s="62">
        <f>G12+G22</f>
        <v>200.14</v>
      </c>
      <c r="H23" s="62">
        <f>G12+G22</f>
        <v>200.14</v>
      </c>
      <c r="I23" s="62">
        <f>I12+I22</f>
        <v>1448.25</v>
      </c>
      <c r="J23" s="62">
        <f t="shared" ref="J23:Q23" si="1">J12+J22</f>
        <v>0.25900000000000001</v>
      </c>
      <c r="K23" s="62">
        <f t="shared" si="1"/>
        <v>43</v>
      </c>
      <c r="L23" s="62">
        <f t="shared" si="1"/>
        <v>14.084</v>
      </c>
      <c r="M23" s="62">
        <f t="shared" si="1"/>
        <v>5.9740000000000002</v>
      </c>
      <c r="N23" s="62">
        <f t="shared" si="1"/>
        <v>610.28000000000009</v>
      </c>
      <c r="O23" s="62">
        <f t="shared" si="1"/>
        <v>959.37599999999998</v>
      </c>
      <c r="P23" s="62">
        <f t="shared" si="1"/>
        <v>239.8</v>
      </c>
      <c r="Q23" s="62">
        <f t="shared" si="1"/>
        <v>7.3949999999999996</v>
      </c>
    </row>
    <row r="24" spans="1:17" ht="23.5" customHeight="1"/>
    <row r="28" spans="1:17" ht="15.5">
      <c r="A28" s="1" t="s">
        <v>92</v>
      </c>
      <c r="B28" s="9"/>
      <c r="C28" s="9"/>
      <c r="D28" s="9"/>
    </row>
    <row r="29" spans="1:17" ht="9.75" customHeight="1">
      <c r="A29" s="1"/>
      <c r="B29" s="9"/>
      <c r="C29" s="9"/>
      <c r="D29" s="9"/>
    </row>
    <row r="30" spans="1:17" ht="15.5">
      <c r="A30" s="1" t="s">
        <v>51</v>
      </c>
      <c r="B30" s="9"/>
      <c r="C30" s="9"/>
      <c r="D30" s="9"/>
    </row>
    <row r="31" spans="1:17" ht="15.5">
      <c r="A31" s="1" t="s">
        <v>37</v>
      </c>
      <c r="B31" s="10"/>
      <c r="C31" s="11" t="s">
        <v>89</v>
      </c>
      <c r="D31" s="10"/>
      <c r="E31" s="2"/>
      <c r="F31" s="2"/>
    </row>
    <row r="32" spans="1:17" ht="30" customHeight="1">
      <c r="A32" s="225" t="s">
        <v>0</v>
      </c>
      <c r="B32" s="227" t="s">
        <v>1</v>
      </c>
      <c r="C32" s="124" t="s">
        <v>2</v>
      </c>
      <c r="D32" s="229" t="s">
        <v>22</v>
      </c>
      <c r="E32" s="229"/>
      <c r="F32" s="229"/>
      <c r="G32" s="229"/>
      <c r="H32" s="229"/>
      <c r="I32" s="227" t="s">
        <v>12</v>
      </c>
      <c r="J32" s="229" t="s">
        <v>13</v>
      </c>
      <c r="K32" s="229"/>
      <c r="L32" s="229"/>
      <c r="M32" s="229"/>
      <c r="N32" s="230" t="s">
        <v>15</v>
      </c>
      <c r="O32" s="230"/>
      <c r="P32" s="230"/>
      <c r="Q32" s="230"/>
    </row>
    <row r="33" spans="1:17" ht="31">
      <c r="A33" s="225"/>
      <c r="B33" s="228"/>
      <c r="C33" s="124" t="s">
        <v>3</v>
      </c>
      <c r="D33" s="229" t="s">
        <v>5</v>
      </c>
      <c r="E33" s="229"/>
      <c r="F33" s="229" t="s">
        <v>6</v>
      </c>
      <c r="G33" s="229"/>
      <c r="H33" s="124" t="s">
        <v>7</v>
      </c>
      <c r="I33" s="228"/>
      <c r="J33" s="51" t="s">
        <v>17</v>
      </c>
      <c r="K33" s="51" t="s">
        <v>40</v>
      </c>
      <c r="L33" s="51" t="s">
        <v>38</v>
      </c>
      <c r="M33" s="123" t="s">
        <v>14</v>
      </c>
      <c r="N33" s="52" t="s">
        <v>18</v>
      </c>
      <c r="O33" s="52" t="s">
        <v>19</v>
      </c>
      <c r="P33" s="52" t="s">
        <v>41</v>
      </c>
      <c r="Q33" s="52" t="s">
        <v>21</v>
      </c>
    </row>
    <row r="34" spans="1:17" ht="15.5">
      <c r="A34" s="122"/>
      <c r="B34" s="67" t="s">
        <v>8</v>
      </c>
      <c r="C34" s="122"/>
      <c r="D34" s="225"/>
      <c r="E34" s="225"/>
      <c r="F34" s="225"/>
      <c r="G34" s="225"/>
      <c r="H34" s="122"/>
      <c r="I34" s="68"/>
      <c r="J34" s="122"/>
      <c r="K34" s="122"/>
      <c r="L34" s="122"/>
      <c r="M34" s="36"/>
      <c r="N34" s="9"/>
      <c r="O34" s="36"/>
      <c r="P34" s="36"/>
      <c r="Q34" s="36"/>
    </row>
    <row r="35" spans="1:17" ht="17.25" customHeight="1">
      <c r="A35" s="124">
        <v>204</v>
      </c>
      <c r="B35" s="146" t="s">
        <v>102</v>
      </c>
      <c r="C35" s="125">
        <v>300</v>
      </c>
      <c r="D35" s="125">
        <v>4.5999999999999996</v>
      </c>
      <c r="E35" s="226">
        <v>13.5</v>
      </c>
      <c r="F35" s="226"/>
      <c r="G35" s="226">
        <v>37.08</v>
      </c>
      <c r="H35" s="226"/>
      <c r="I35" s="127">
        <v>312.5</v>
      </c>
      <c r="J35" s="125">
        <v>0</v>
      </c>
      <c r="K35" s="125">
        <v>0</v>
      </c>
      <c r="L35" s="125">
        <v>0.06</v>
      </c>
      <c r="M35" s="22">
        <v>0</v>
      </c>
      <c r="N35" s="22">
        <v>319.5</v>
      </c>
      <c r="O35" s="22">
        <v>228.93</v>
      </c>
      <c r="P35" s="22">
        <v>25.4</v>
      </c>
      <c r="Q35" s="22">
        <v>0.9</v>
      </c>
    </row>
    <row r="36" spans="1:17" ht="29.25" customHeight="1">
      <c r="A36" s="124">
        <v>2</v>
      </c>
      <c r="B36" s="124" t="str">
        <f>B9</f>
        <v>Хлеб  ржано-пшеничный</v>
      </c>
      <c r="C36" s="125" t="s">
        <v>83</v>
      </c>
      <c r="D36" s="125">
        <v>1.5</v>
      </c>
      <c r="E36" s="226">
        <v>4.2</v>
      </c>
      <c r="F36" s="226"/>
      <c r="G36" s="226">
        <v>10.3</v>
      </c>
      <c r="H36" s="226"/>
      <c r="I36" s="127">
        <v>85</v>
      </c>
      <c r="J36" s="125">
        <v>0</v>
      </c>
      <c r="K36" s="125">
        <v>0</v>
      </c>
      <c r="L36" s="125">
        <v>0</v>
      </c>
      <c r="M36" s="22">
        <v>0</v>
      </c>
      <c r="N36" s="22">
        <v>3.6</v>
      </c>
      <c r="O36" s="22">
        <v>14.05</v>
      </c>
      <c r="P36" s="22">
        <v>2.57</v>
      </c>
      <c r="Q36" s="22">
        <v>0.19</v>
      </c>
    </row>
    <row r="37" spans="1:17" ht="15.75" customHeight="1">
      <c r="A37" s="124">
        <v>126</v>
      </c>
      <c r="B37" s="124" t="str">
        <f>B10</f>
        <v>Чай без сахара</v>
      </c>
      <c r="C37" s="125">
        <v>200</v>
      </c>
      <c r="D37" s="125">
        <v>1.8</v>
      </c>
      <c r="E37" s="226">
        <v>1.5</v>
      </c>
      <c r="F37" s="226"/>
      <c r="G37" s="226">
        <v>32.5</v>
      </c>
      <c r="H37" s="226"/>
      <c r="I37" s="127">
        <v>150.69999999999999</v>
      </c>
      <c r="J37" s="125">
        <v>2E-3</v>
      </c>
      <c r="K37" s="125">
        <v>0</v>
      </c>
      <c r="L37" s="125">
        <v>0.02</v>
      </c>
      <c r="M37" s="22">
        <v>2.4E-2</v>
      </c>
      <c r="N37" s="22">
        <v>82.97</v>
      </c>
      <c r="O37" s="22">
        <v>56.98</v>
      </c>
      <c r="P37" s="22">
        <v>10.6</v>
      </c>
      <c r="Q37" s="22">
        <v>0.158</v>
      </c>
    </row>
    <row r="38" spans="1:17" ht="18">
      <c r="A38" s="124"/>
      <c r="B38" s="100" t="str">
        <f>B11</f>
        <v>Яблоко</v>
      </c>
      <c r="C38" s="114">
        <v>200</v>
      </c>
      <c r="D38" s="114">
        <v>1</v>
      </c>
      <c r="E38" s="189">
        <v>0.33</v>
      </c>
      <c r="F38" s="189"/>
      <c r="G38" s="114">
        <v>14.7</v>
      </c>
      <c r="H38" s="114">
        <v>14.6</v>
      </c>
      <c r="I38" s="114">
        <v>67.7</v>
      </c>
      <c r="J38" s="114">
        <v>0</v>
      </c>
      <c r="K38" s="114">
        <v>7</v>
      </c>
      <c r="L38" s="114">
        <v>14</v>
      </c>
      <c r="M38" s="16">
        <v>0</v>
      </c>
      <c r="N38" s="16">
        <v>5.6</v>
      </c>
      <c r="O38" s="16">
        <v>19.600000000000001</v>
      </c>
      <c r="P38" s="16">
        <v>29.4</v>
      </c>
      <c r="Q38" s="16">
        <v>0.4</v>
      </c>
    </row>
    <row r="39" spans="1:17" ht="24" customHeight="1">
      <c r="A39" s="124"/>
      <c r="B39" s="63" t="s">
        <v>11</v>
      </c>
      <c r="C39" s="126"/>
      <c r="D39" s="61">
        <f>SUM(D35:D38)</f>
        <v>8.8999999999999986</v>
      </c>
      <c r="E39" s="223">
        <f>SUM(E35:F38)</f>
        <v>19.529999999999998</v>
      </c>
      <c r="F39" s="223"/>
      <c r="G39" s="223">
        <f>SUM(G35:H37)</f>
        <v>79.88</v>
      </c>
      <c r="H39" s="223"/>
      <c r="I39" s="61">
        <f>SUM(I35:I38)</f>
        <v>615.90000000000009</v>
      </c>
      <c r="J39" s="61">
        <f>SUM(J35:J37)</f>
        <v>2E-3</v>
      </c>
      <c r="K39" s="61">
        <f>SUM(K35:K38)</f>
        <v>7</v>
      </c>
      <c r="L39" s="61">
        <f>SUM(L35:L38)</f>
        <v>14.08</v>
      </c>
      <c r="M39" s="62">
        <f>SUM(M35:M37)</f>
        <v>2.4E-2</v>
      </c>
      <c r="N39" s="61">
        <f>SUM(N35:N37)</f>
        <v>406.07000000000005</v>
      </c>
      <c r="O39" s="61">
        <f>SUM(O35:O37)</f>
        <v>299.96000000000004</v>
      </c>
      <c r="P39" s="61">
        <f>SUM(P35:P37)</f>
        <v>38.57</v>
      </c>
      <c r="Q39" s="61">
        <f>SUM(Q35:Q37)</f>
        <v>1.248</v>
      </c>
    </row>
    <row r="40" spans="1:17" ht="19.5" customHeight="1">
      <c r="A40" s="124"/>
      <c r="B40" s="53" t="s">
        <v>10</v>
      </c>
      <c r="C40" s="125"/>
      <c r="D40" s="125"/>
      <c r="E40" s="226"/>
      <c r="F40" s="226"/>
      <c r="G40" s="226"/>
      <c r="H40" s="226"/>
      <c r="I40" s="127"/>
      <c r="J40" s="125"/>
      <c r="K40" s="125"/>
      <c r="L40" s="125"/>
      <c r="M40" s="22"/>
      <c r="N40" s="22"/>
      <c r="O40" s="22"/>
      <c r="P40" s="22"/>
      <c r="Q40" s="22"/>
    </row>
    <row r="41" spans="1:17" ht="18.75" customHeight="1">
      <c r="A41" s="124"/>
      <c r="B41" s="124" t="s">
        <v>57</v>
      </c>
      <c r="C41" s="125">
        <v>100</v>
      </c>
      <c r="D41" s="125">
        <v>1.2</v>
      </c>
      <c r="E41" s="226">
        <v>5.5</v>
      </c>
      <c r="F41" s="226"/>
      <c r="G41" s="226">
        <v>6.8</v>
      </c>
      <c r="H41" s="226"/>
      <c r="I41" s="127">
        <v>81.5</v>
      </c>
      <c r="J41" s="125">
        <v>0</v>
      </c>
      <c r="K41" s="125">
        <v>0</v>
      </c>
      <c r="L41" s="125">
        <v>5.0000000000000001E-3</v>
      </c>
      <c r="M41" s="22">
        <v>4</v>
      </c>
      <c r="N41" s="22">
        <v>29.79</v>
      </c>
      <c r="O41" s="22">
        <v>51.98</v>
      </c>
      <c r="P41" s="22">
        <v>34.67</v>
      </c>
      <c r="Q41" s="22">
        <v>0</v>
      </c>
    </row>
    <row r="42" spans="1:17" ht="30.75" customHeight="1">
      <c r="A42" s="124">
        <v>96</v>
      </c>
      <c r="B42" s="124" t="str">
        <f>B15</f>
        <v>Суп перловый с мясом</v>
      </c>
      <c r="C42" s="125">
        <v>250</v>
      </c>
      <c r="D42" s="125">
        <v>8</v>
      </c>
      <c r="E42" s="226">
        <v>11</v>
      </c>
      <c r="F42" s="226"/>
      <c r="G42" s="226">
        <v>16.5</v>
      </c>
      <c r="H42" s="226"/>
      <c r="I42" s="127">
        <v>197</v>
      </c>
      <c r="J42" s="125">
        <v>0</v>
      </c>
      <c r="K42" s="125">
        <v>0</v>
      </c>
      <c r="L42" s="125">
        <v>0</v>
      </c>
      <c r="M42" s="22">
        <v>2.5</v>
      </c>
      <c r="N42" s="22">
        <v>71.42</v>
      </c>
      <c r="O42" s="22">
        <v>105.5</v>
      </c>
      <c r="P42" s="22">
        <v>32.549999999999997</v>
      </c>
      <c r="Q42" s="22">
        <v>1.5</v>
      </c>
    </row>
    <row r="43" spans="1:17" ht="15.5" hidden="1">
      <c r="A43" s="124"/>
      <c r="B43" s="124"/>
      <c r="C43" s="125"/>
      <c r="D43" s="125"/>
      <c r="E43" s="226"/>
      <c r="F43" s="226"/>
      <c r="G43" s="226"/>
      <c r="H43" s="226"/>
      <c r="I43" s="127"/>
      <c r="J43" s="125"/>
      <c r="K43" s="125"/>
      <c r="L43" s="125"/>
      <c r="M43" s="22"/>
      <c r="N43" s="22"/>
      <c r="O43" s="22"/>
      <c r="P43" s="22"/>
      <c r="Q43" s="22"/>
    </row>
    <row r="44" spans="1:17" ht="3" hidden="1" customHeight="1">
      <c r="A44" s="124"/>
      <c r="B44" s="124"/>
      <c r="C44" s="125"/>
      <c r="D44" s="125"/>
      <c r="E44" s="125"/>
      <c r="F44" s="125"/>
      <c r="G44" s="125"/>
      <c r="H44" s="125"/>
      <c r="I44" s="127"/>
      <c r="J44" s="125"/>
      <c r="K44" s="125"/>
      <c r="L44" s="125"/>
      <c r="M44" s="22"/>
      <c r="N44" s="22"/>
      <c r="O44" s="22"/>
      <c r="P44" s="22"/>
      <c r="Q44" s="22"/>
    </row>
    <row r="45" spans="1:17" ht="35.25" customHeight="1">
      <c r="A45" s="124">
        <v>388</v>
      </c>
      <c r="B45" s="124" t="str">
        <f>B18</f>
        <v>Рыба тушёная в сметанном соусе</v>
      </c>
      <c r="C45" s="125">
        <v>120</v>
      </c>
      <c r="D45" s="125">
        <v>12.86</v>
      </c>
      <c r="E45" s="226">
        <v>5.95</v>
      </c>
      <c r="F45" s="226"/>
      <c r="G45" s="226">
        <v>23.44</v>
      </c>
      <c r="H45" s="226"/>
      <c r="I45" s="127">
        <v>198.75</v>
      </c>
      <c r="J45" s="125">
        <v>0</v>
      </c>
      <c r="K45" s="125">
        <v>0</v>
      </c>
      <c r="L45" s="125">
        <v>0</v>
      </c>
      <c r="M45" s="22">
        <v>0</v>
      </c>
      <c r="N45" s="22">
        <v>48.63</v>
      </c>
      <c r="O45" s="22">
        <v>295.69</v>
      </c>
      <c r="P45" s="22">
        <v>45.18</v>
      </c>
      <c r="Q45" s="22">
        <v>1.24</v>
      </c>
    </row>
    <row r="46" spans="1:17" ht="22.5" customHeight="1">
      <c r="A46" s="124">
        <v>353</v>
      </c>
      <c r="B46" s="125" t="s">
        <v>67</v>
      </c>
      <c r="C46" s="125">
        <v>180</v>
      </c>
      <c r="D46" s="125">
        <v>4.8</v>
      </c>
      <c r="E46" s="125"/>
      <c r="F46" s="125">
        <v>6.2</v>
      </c>
      <c r="G46" s="125"/>
      <c r="H46" s="125">
        <v>39.299999999999997</v>
      </c>
      <c r="I46" s="127">
        <v>232.2</v>
      </c>
      <c r="J46" s="125">
        <v>0.17899999999999999</v>
      </c>
      <c r="K46" s="125">
        <v>0</v>
      </c>
      <c r="L46" s="125">
        <v>0</v>
      </c>
      <c r="M46" s="22">
        <v>0</v>
      </c>
      <c r="N46" s="22">
        <v>41.28</v>
      </c>
      <c r="O46" s="22">
        <v>174.9</v>
      </c>
      <c r="P46" s="22">
        <v>64.25</v>
      </c>
      <c r="Q46" s="22">
        <v>1.1599999999999999</v>
      </c>
    </row>
    <row r="47" spans="1:17" ht="19.5" customHeight="1">
      <c r="A47" s="124">
        <v>631</v>
      </c>
      <c r="B47" s="144" t="s">
        <v>100</v>
      </c>
      <c r="C47" s="125">
        <v>200</v>
      </c>
      <c r="D47" s="125">
        <v>0</v>
      </c>
      <c r="E47" s="226">
        <v>0</v>
      </c>
      <c r="F47" s="226"/>
      <c r="G47" s="226">
        <v>27</v>
      </c>
      <c r="H47" s="226"/>
      <c r="I47" s="127">
        <v>108</v>
      </c>
      <c r="J47" s="125">
        <v>8.0000000000000002E-3</v>
      </c>
      <c r="K47" s="125">
        <v>42</v>
      </c>
      <c r="L47" s="125">
        <v>0</v>
      </c>
      <c r="M47" s="22">
        <v>0.05</v>
      </c>
      <c r="N47" s="22">
        <v>13.75</v>
      </c>
      <c r="O47" s="22">
        <v>2.7559999999999998</v>
      </c>
      <c r="P47" s="22">
        <v>4.25</v>
      </c>
      <c r="Q47" s="22">
        <v>0.627</v>
      </c>
    </row>
    <row r="48" spans="1:17" ht="31">
      <c r="A48" s="124"/>
      <c r="B48" s="124" t="s">
        <v>43</v>
      </c>
      <c r="C48" s="125">
        <v>100</v>
      </c>
      <c r="D48" s="125">
        <v>3</v>
      </c>
      <c r="E48" s="226">
        <v>0</v>
      </c>
      <c r="F48" s="226"/>
      <c r="G48" s="226">
        <v>20</v>
      </c>
      <c r="H48" s="226"/>
      <c r="I48" s="127">
        <v>92</v>
      </c>
      <c r="J48" s="125">
        <v>7.0000000000000007E-2</v>
      </c>
      <c r="K48" s="125">
        <v>0</v>
      </c>
      <c r="L48" s="125">
        <v>1E-3</v>
      </c>
      <c r="M48" s="22">
        <v>0.6</v>
      </c>
      <c r="N48" s="22">
        <v>8.4</v>
      </c>
      <c r="O48" s="22">
        <v>37.299999999999997</v>
      </c>
      <c r="P48" s="22">
        <v>9.3000000000000007</v>
      </c>
      <c r="Q48" s="22">
        <v>0.6</v>
      </c>
    </row>
    <row r="49" spans="1:17" ht="23.25" customHeight="1">
      <c r="A49" s="124"/>
      <c r="B49" s="63" t="s">
        <v>11</v>
      </c>
      <c r="C49" s="125"/>
      <c r="D49" s="126">
        <f>SUM(D41:D48)</f>
        <v>29.86</v>
      </c>
      <c r="E49" s="223">
        <f>SUM(E41:F48)</f>
        <v>28.65</v>
      </c>
      <c r="F49" s="223"/>
      <c r="G49" s="223">
        <f>SUM(G41:H48)</f>
        <v>133.04</v>
      </c>
      <c r="H49" s="223"/>
      <c r="I49" s="61">
        <f>SUM(I41:I48)</f>
        <v>909.45</v>
      </c>
      <c r="J49" s="61">
        <f>SUM(J41:J48)</f>
        <v>0.25700000000000001</v>
      </c>
      <c r="K49" s="61">
        <f>SUM(K41:K48)</f>
        <v>42</v>
      </c>
      <c r="L49" s="61">
        <f>SUM(L41:L48)</f>
        <v>6.0000000000000001E-3</v>
      </c>
      <c r="M49" s="62">
        <v>7.15</v>
      </c>
      <c r="N49" s="61">
        <f>SUM(N41:N48)</f>
        <v>213.27</v>
      </c>
      <c r="O49" s="61">
        <f>SUM(O41:O48)</f>
        <v>668.12599999999986</v>
      </c>
      <c r="P49" s="61">
        <f>SUM(P41:P48)</f>
        <v>190.20000000000002</v>
      </c>
      <c r="Q49" s="61">
        <f>SUM(Q41:Q48)</f>
        <v>5.1269999999999998</v>
      </c>
    </row>
    <row r="50" spans="1:17" ht="15.5">
      <c r="A50" s="123"/>
      <c r="B50" s="55" t="s">
        <v>34</v>
      </c>
      <c r="C50" s="22"/>
      <c r="D50" s="62">
        <f>D39+D49</f>
        <v>38.76</v>
      </c>
      <c r="E50" s="70"/>
      <c r="F50" s="62">
        <f>E39+E49</f>
        <v>48.179999999999993</v>
      </c>
      <c r="G50" s="62">
        <f>G39+G49</f>
        <v>212.92</v>
      </c>
      <c r="H50" s="62">
        <f>G39+G49</f>
        <v>212.92</v>
      </c>
      <c r="I50" s="62">
        <f t="shared" ref="I50:Q50" si="2">I39+I49</f>
        <v>1525.3500000000001</v>
      </c>
      <c r="J50" s="62">
        <f t="shared" si="2"/>
        <v>0.25900000000000001</v>
      </c>
      <c r="K50" s="62">
        <f t="shared" si="2"/>
        <v>49</v>
      </c>
      <c r="L50" s="62">
        <f t="shared" si="2"/>
        <v>14.086</v>
      </c>
      <c r="M50" s="62">
        <f t="shared" si="2"/>
        <v>7.1740000000000004</v>
      </c>
      <c r="N50" s="62">
        <f t="shared" si="2"/>
        <v>619.34</v>
      </c>
      <c r="O50" s="62">
        <f t="shared" si="2"/>
        <v>968.0859999999999</v>
      </c>
      <c r="P50" s="62">
        <f t="shared" si="2"/>
        <v>228.77</v>
      </c>
      <c r="Q50" s="62">
        <f t="shared" si="2"/>
        <v>6.375</v>
      </c>
    </row>
  </sheetData>
  <mergeCells count="70">
    <mergeCell ref="N5:Q5"/>
    <mergeCell ref="D6:E6"/>
    <mergeCell ref="F6:G6"/>
    <mergeCell ref="A5:A6"/>
    <mergeCell ref="B5:B6"/>
    <mergeCell ref="D5:H5"/>
    <mergeCell ref="I5:I6"/>
    <mergeCell ref="J5:M5"/>
    <mergeCell ref="E13:F13"/>
    <mergeCell ref="G13:H13"/>
    <mergeCell ref="D7:E7"/>
    <mergeCell ref="F7:G7"/>
    <mergeCell ref="E8:F8"/>
    <mergeCell ref="G8:H8"/>
    <mergeCell ref="E9:F9"/>
    <mergeCell ref="G9:H9"/>
    <mergeCell ref="E10:F10"/>
    <mergeCell ref="G10:H10"/>
    <mergeCell ref="E11:F11"/>
    <mergeCell ref="E12:F12"/>
    <mergeCell ref="G12:H12"/>
    <mergeCell ref="E14:F14"/>
    <mergeCell ref="G14:H14"/>
    <mergeCell ref="E15:F15"/>
    <mergeCell ref="G15:H15"/>
    <mergeCell ref="E16:F16"/>
    <mergeCell ref="G16:H16"/>
    <mergeCell ref="E18:F18"/>
    <mergeCell ref="G18:H18"/>
    <mergeCell ref="E20:F20"/>
    <mergeCell ref="G20:H20"/>
    <mergeCell ref="E21:F21"/>
    <mergeCell ref="G21:H21"/>
    <mergeCell ref="E22:F22"/>
    <mergeCell ref="G22:H22"/>
    <mergeCell ref="A32:A33"/>
    <mergeCell ref="B32:B33"/>
    <mergeCell ref="D32:H32"/>
    <mergeCell ref="J32:M32"/>
    <mergeCell ref="N32:Q32"/>
    <mergeCell ref="D33:E33"/>
    <mergeCell ref="F33:G33"/>
    <mergeCell ref="D34:E34"/>
    <mergeCell ref="F34:G34"/>
    <mergeCell ref="I32:I33"/>
    <mergeCell ref="E41:F41"/>
    <mergeCell ref="G41:H41"/>
    <mergeCell ref="E35:F35"/>
    <mergeCell ref="G35:H35"/>
    <mergeCell ref="E36:F36"/>
    <mergeCell ref="G36:H36"/>
    <mergeCell ref="E37:F37"/>
    <mergeCell ref="G37:H37"/>
    <mergeCell ref="E38:F38"/>
    <mergeCell ref="E39:F39"/>
    <mergeCell ref="G39:H39"/>
    <mergeCell ref="E40:F40"/>
    <mergeCell ref="G40:H40"/>
    <mergeCell ref="E42:F42"/>
    <mergeCell ref="G42:H42"/>
    <mergeCell ref="E43:F43"/>
    <mergeCell ref="G43:H43"/>
    <mergeCell ref="E45:F45"/>
    <mergeCell ref="G45:H45"/>
    <mergeCell ref="E47:F47"/>
    <mergeCell ref="G47:H47"/>
    <mergeCell ref="E48:F48"/>
    <mergeCell ref="G48:H48"/>
    <mergeCell ref="E49:F49"/>
    <mergeCell ref="G49:H49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6"/>
  <sheetViews>
    <sheetView zoomScale="75" workbookViewId="0">
      <selection activeCell="B42" sqref="B42"/>
    </sheetView>
  </sheetViews>
  <sheetFormatPr defaultRowHeight="12.5"/>
  <cols>
    <col min="2" max="2" width="24" customWidth="1"/>
    <col min="3" max="3" width="8.453125" customWidth="1"/>
    <col min="5" max="5" width="0.81640625" hidden="1" customWidth="1"/>
    <col min="6" max="6" width="8.54296875" customWidth="1"/>
    <col min="7" max="7" width="8.81640625" hidden="1" customWidth="1"/>
    <col min="8" max="8" width="9.7265625" customWidth="1"/>
    <col min="9" max="9" width="9.26953125" customWidth="1"/>
    <col min="10" max="10" width="8.453125" customWidth="1"/>
    <col min="11" max="11" width="5.26953125" customWidth="1"/>
    <col min="12" max="12" width="8.26953125" customWidth="1"/>
    <col min="13" max="13" width="5.54296875" customWidth="1"/>
    <col min="14" max="16" width="9.453125" customWidth="1"/>
    <col min="17" max="17" width="8.1796875" customWidth="1"/>
  </cols>
  <sheetData>
    <row r="1" spans="1:17" ht="15.5">
      <c r="A1" s="1" t="s">
        <v>106</v>
      </c>
      <c r="B1" s="9"/>
      <c r="C1" s="9"/>
      <c r="D1" s="9"/>
    </row>
    <row r="2" spans="1:17" ht="7.5" customHeight="1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8.75" customHeight="1">
      <c r="A4" s="1" t="s">
        <v>37</v>
      </c>
      <c r="B4" s="10"/>
      <c r="C4" s="11" t="s">
        <v>26</v>
      </c>
      <c r="D4" s="10"/>
      <c r="E4" s="2"/>
      <c r="F4" s="2"/>
    </row>
    <row r="5" spans="1:17" ht="15.5">
      <c r="A5" s="225" t="s">
        <v>0</v>
      </c>
      <c r="B5" s="227" t="s">
        <v>1</v>
      </c>
      <c r="C5" s="124" t="s">
        <v>2</v>
      </c>
      <c r="D5" s="229" t="s">
        <v>22</v>
      </c>
      <c r="E5" s="229"/>
      <c r="F5" s="229"/>
      <c r="G5" s="229"/>
      <c r="H5" s="229"/>
      <c r="I5" s="227" t="s">
        <v>12</v>
      </c>
      <c r="J5" s="229" t="s">
        <v>13</v>
      </c>
      <c r="K5" s="229"/>
      <c r="L5" s="229"/>
      <c r="M5" s="229"/>
      <c r="N5" s="230" t="s">
        <v>15</v>
      </c>
      <c r="O5" s="230"/>
      <c r="P5" s="230"/>
      <c r="Q5" s="230"/>
    </row>
    <row r="6" spans="1:17" ht="31">
      <c r="A6" s="225"/>
      <c r="B6" s="228"/>
      <c r="C6" s="124" t="s">
        <v>3</v>
      </c>
      <c r="D6" s="229" t="s">
        <v>5</v>
      </c>
      <c r="E6" s="229"/>
      <c r="F6" s="229" t="s">
        <v>6</v>
      </c>
      <c r="G6" s="229"/>
      <c r="H6" s="124" t="s">
        <v>7</v>
      </c>
      <c r="I6" s="228"/>
      <c r="J6" s="51" t="s">
        <v>17</v>
      </c>
      <c r="K6" s="51" t="s">
        <v>40</v>
      </c>
      <c r="L6" s="51" t="s">
        <v>38</v>
      </c>
      <c r="M6" s="123" t="s">
        <v>14</v>
      </c>
      <c r="N6" s="52" t="s">
        <v>18</v>
      </c>
      <c r="O6" s="52" t="s">
        <v>19</v>
      </c>
      <c r="P6" s="52" t="s">
        <v>41</v>
      </c>
      <c r="Q6" s="52" t="s">
        <v>21</v>
      </c>
    </row>
    <row r="7" spans="1:17" ht="15.5">
      <c r="A7" s="122"/>
      <c r="B7" s="67" t="s">
        <v>8</v>
      </c>
      <c r="C7" s="122"/>
      <c r="D7" s="225"/>
      <c r="E7" s="225"/>
      <c r="F7" s="225"/>
      <c r="G7" s="225"/>
      <c r="H7" s="122"/>
      <c r="I7" s="68"/>
      <c r="J7" s="122"/>
      <c r="K7" s="122"/>
      <c r="L7" s="122"/>
      <c r="M7" s="36"/>
      <c r="N7" s="9"/>
      <c r="O7" s="36"/>
      <c r="P7" s="36"/>
      <c r="Q7" s="36"/>
    </row>
    <row r="8" spans="1:17" ht="30.75" customHeight="1">
      <c r="A8" s="124">
        <v>238</v>
      </c>
      <c r="B8" s="146" t="s">
        <v>107</v>
      </c>
      <c r="C8" s="125">
        <v>200</v>
      </c>
      <c r="D8" s="125">
        <v>5.6</v>
      </c>
      <c r="E8" s="226">
        <v>11</v>
      </c>
      <c r="F8" s="226"/>
      <c r="G8" s="226">
        <v>0</v>
      </c>
      <c r="H8" s="226"/>
      <c r="I8" s="127">
        <v>324.60000000000002</v>
      </c>
      <c r="J8" s="125">
        <v>0</v>
      </c>
      <c r="K8" s="125">
        <v>0</v>
      </c>
      <c r="L8" s="125">
        <v>0</v>
      </c>
      <c r="M8" s="22">
        <v>0</v>
      </c>
      <c r="N8" s="22">
        <v>14.01</v>
      </c>
      <c r="O8" s="22">
        <v>129.07</v>
      </c>
      <c r="P8" s="22">
        <v>16.3</v>
      </c>
      <c r="Q8" s="22">
        <v>1.8</v>
      </c>
    </row>
    <row r="9" spans="1:17" ht="26.25" customHeight="1">
      <c r="A9" s="100">
        <v>2</v>
      </c>
      <c r="B9" s="100" t="s">
        <v>54</v>
      </c>
      <c r="C9" s="128" t="s">
        <v>55</v>
      </c>
      <c r="D9" s="128">
        <v>6.2</v>
      </c>
      <c r="E9" s="231">
        <v>8.4</v>
      </c>
      <c r="F9" s="231"/>
      <c r="G9" s="128">
        <v>15.4</v>
      </c>
      <c r="H9" s="128">
        <v>15.4</v>
      </c>
      <c r="I9" s="128">
        <v>162</v>
      </c>
      <c r="J9" s="128">
        <v>2.7E-2</v>
      </c>
      <c r="K9" s="128">
        <v>0</v>
      </c>
      <c r="L9" s="128">
        <v>0</v>
      </c>
      <c r="M9" s="101">
        <v>0.6</v>
      </c>
      <c r="N9" s="101">
        <v>155</v>
      </c>
      <c r="O9" s="101">
        <v>104.5</v>
      </c>
      <c r="P9" s="101">
        <v>10.87</v>
      </c>
      <c r="Q9" s="101">
        <v>0.2</v>
      </c>
    </row>
    <row r="10" spans="1:17" ht="21" customHeight="1">
      <c r="A10" s="100">
        <v>136</v>
      </c>
      <c r="B10" s="124" t="s">
        <v>23</v>
      </c>
      <c r="C10" s="125">
        <v>200</v>
      </c>
      <c r="D10" s="125">
        <v>0</v>
      </c>
      <c r="E10" s="226">
        <v>0</v>
      </c>
      <c r="F10" s="226"/>
      <c r="G10" s="226">
        <v>20</v>
      </c>
      <c r="H10" s="226"/>
      <c r="I10" s="127">
        <v>80</v>
      </c>
      <c r="J10" s="125">
        <v>0.02</v>
      </c>
      <c r="K10" s="125">
        <v>0</v>
      </c>
      <c r="L10" s="125">
        <v>0</v>
      </c>
      <c r="M10" s="22">
        <v>0</v>
      </c>
      <c r="N10" s="22">
        <v>14.07</v>
      </c>
      <c r="O10" s="22">
        <v>6.05</v>
      </c>
      <c r="P10" s="22">
        <v>5.0599999999999996</v>
      </c>
      <c r="Q10" s="22">
        <v>0.6</v>
      </c>
    </row>
    <row r="11" spans="1:17" ht="21" customHeight="1">
      <c r="A11" s="124"/>
      <c r="B11" s="100" t="s">
        <v>60</v>
      </c>
      <c r="C11" s="114">
        <v>200</v>
      </c>
      <c r="D11" s="114">
        <v>1</v>
      </c>
      <c r="E11" s="189">
        <v>0.33</v>
      </c>
      <c r="F11" s="189"/>
      <c r="G11" s="114">
        <v>14.7</v>
      </c>
      <c r="H11" s="114">
        <v>14.6</v>
      </c>
      <c r="I11" s="114">
        <v>67.7</v>
      </c>
      <c r="J11" s="114">
        <v>0</v>
      </c>
      <c r="K11" s="114">
        <v>7</v>
      </c>
      <c r="L11" s="114">
        <v>14</v>
      </c>
      <c r="M11" s="16">
        <v>0</v>
      </c>
      <c r="N11" s="16">
        <v>5.6</v>
      </c>
      <c r="O11" s="16">
        <v>19.600000000000001</v>
      </c>
      <c r="P11" s="16">
        <v>29.4</v>
      </c>
      <c r="Q11" s="16">
        <v>0.4</v>
      </c>
    </row>
    <row r="12" spans="1:17" ht="24" customHeight="1">
      <c r="A12" s="124"/>
      <c r="B12" s="63" t="s">
        <v>11</v>
      </c>
      <c r="C12" s="126"/>
      <c r="D12" s="61">
        <f>SUM(D8:D11)</f>
        <v>12.8</v>
      </c>
      <c r="E12" s="223">
        <f>SUM(E8:F11)</f>
        <v>19.729999999999997</v>
      </c>
      <c r="F12" s="223"/>
      <c r="G12" s="223">
        <f>G8+H9+G10+H11</f>
        <v>50</v>
      </c>
      <c r="H12" s="223"/>
      <c r="I12" s="61">
        <f t="shared" ref="I12:Q12" si="0">SUM(I8:I11)</f>
        <v>634.30000000000007</v>
      </c>
      <c r="J12" s="61">
        <f t="shared" si="0"/>
        <v>4.7E-2</v>
      </c>
      <c r="K12" s="61">
        <f t="shared" si="0"/>
        <v>7</v>
      </c>
      <c r="L12" s="61">
        <f t="shared" si="0"/>
        <v>14</v>
      </c>
      <c r="M12" s="62">
        <f t="shared" si="0"/>
        <v>0.6</v>
      </c>
      <c r="N12" s="61">
        <f t="shared" si="0"/>
        <v>188.67999999999998</v>
      </c>
      <c r="O12" s="61">
        <f t="shared" si="0"/>
        <v>259.22000000000003</v>
      </c>
      <c r="P12" s="61">
        <f t="shared" si="0"/>
        <v>61.63</v>
      </c>
      <c r="Q12" s="61">
        <f t="shared" si="0"/>
        <v>3</v>
      </c>
    </row>
    <row r="13" spans="1:17" ht="15.5">
      <c r="A13" s="124"/>
      <c r="B13" s="67" t="s">
        <v>10</v>
      </c>
      <c r="C13" s="125"/>
      <c r="D13" s="125"/>
      <c r="E13" s="226"/>
      <c r="F13" s="226"/>
      <c r="G13" s="226"/>
      <c r="H13" s="226"/>
      <c r="I13" s="127"/>
      <c r="J13" s="125"/>
      <c r="K13" s="125"/>
      <c r="L13" s="125"/>
      <c r="M13" s="22"/>
      <c r="N13" s="22"/>
      <c r="O13" s="22"/>
      <c r="P13" s="22"/>
      <c r="Q13" s="22"/>
    </row>
    <row r="14" spans="1:17" ht="33" customHeight="1">
      <c r="A14" s="124">
        <v>71</v>
      </c>
      <c r="B14" s="146" t="s">
        <v>108</v>
      </c>
      <c r="C14" s="125">
        <v>80</v>
      </c>
      <c r="D14" s="125">
        <v>0.74</v>
      </c>
      <c r="E14" s="226">
        <v>6.2</v>
      </c>
      <c r="F14" s="226"/>
      <c r="G14" s="226">
        <v>9.06</v>
      </c>
      <c r="H14" s="226"/>
      <c r="I14" s="127">
        <v>95</v>
      </c>
      <c r="J14" s="125">
        <v>2.8000000000000001E-2</v>
      </c>
      <c r="K14" s="125">
        <v>0</v>
      </c>
      <c r="L14" s="125">
        <v>0</v>
      </c>
      <c r="M14" s="22">
        <v>0</v>
      </c>
      <c r="N14" s="22">
        <v>13.9</v>
      </c>
      <c r="O14" s="22">
        <v>25.77</v>
      </c>
      <c r="P14" s="22">
        <v>11.42</v>
      </c>
      <c r="Q14" s="22">
        <v>0.52600000000000002</v>
      </c>
    </row>
    <row r="15" spans="1:17" ht="31">
      <c r="A15" s="124">
        <v>128</v>
      </c>
      <c r="B15" s="146" t="s">
        <v>109</v>
      </c>
      <c r="C15" s="125">
        <v>200</v>
      </c>
      <c r="D15" s="125">
        <v>6.68</v>
      </c>
      <c r="E15" s="226">
        <v>8.61</v>
      </c>
      <c r="F15" s="226"/>
      <c r="G15" s="226">
        <v>22.6</v>
      </c>
      <c r="H15" s="226"/>
      <c r="I15" s="127">
        <v>194.61</v>
      </c>
      <c r="J15" s="125">
        <v>0.11</v>
      </c>
      <c r="K15" s="125">
        <v>0</v>
      </c>
      <c r="L15" s="125">
        <v>0</v>
      </c>
      <c r="M15" s="22">
        <v>0</v>
      </c>
      <c r="N15" s="22">
        <v>38.68</v>
      </c>
      <c r="O15" s="22">
        <v>95.49</v>
      </c>
      <c r="P15" s="22">
        <v>26.8</v>
      </c>
      <c r="Q15" s="22">
        <v>1.357</v>
      </c>
    </row>
    <row r="16" spans="1:17" ht="21.75" customHeight="1">
      <c r="A16" s="124">
        <v>277</v>
      </c>
      <c r="B16" s="146" t="s">
        <v>111</v>
      </c>
      <c r="C16" s="125">
        <v>100</v>
      </c>
      <c r="D16" s="125">
        <v>16.38</v>
      </c>
      <c r="E16" s="226">
        <v>5.0999999999999996</v>
      </c>
      <c r="F16" s="226"/>
      <c r="G16" s="226">
        <v>10.46</v>
      </c>
      <c r="H16" s="226"/>
      <c r="I16" s="127">
        <v>153.26</v>
      </c>
      <c r="J16" s="125">
        <v>5.3999999999999999E-2</v>
      </c>
      <c r="K16" s="125">
        <v>0</v>
      </c>
      <c r="L16" s="125">
        <v>0</v>
      </c>
      <c r="M16" s="22">
        <v>0</v>
      </c>
      <c r="N16" s="22">
        <v>18.545999999999999</v>
      </c>
      <c r="O16" s="22">
        <v>115.56</v>
      </c>
      <c r="P16" s="22">
        <v>54.58</v>
      </c>
      <c r="Q16" s="22">
        <v>0.99399999999999999</v>
      </c>
    </row>
    <row r="17" spans="1:17" ht="18" customHeight="1">
      <c r="A17" s="124">
        <v>353</v>
      </c>
      <c r="B17" s="146" t="s">
        <v>110</v>
      </c>
      <c r="C17" s="125">
        <v>150</v>
      </c>
      <c r="D17" s="125">
        <v>4.8</v>
      </c>
      <c r="E17" s="125"/>
      <c r="F17" s="125">
        <v>6.2</v>
      </c>
      <c r="G17" s="125"/>
      <c r="H17" s="125">
        <v>39.299999999999997</v>
      </c>
      <c r="I17" s="127">
        <v>232.2</v>
      </c>
      <c r="J17" s="125">
        <v>0.17899999999999999</v>
      </c>
      <c r="K17" s="125">
        <v>0</v>
      </c>
      <c r="L17" s="125">
        <v>0</v>
      </c>
      <c r="M17" s="22">
        <v>0</v>
      </c>
      <c r="N17" s="22">
        <v>41.28</v>
      </c>
      <c r="O17" s="22">
        <v>174.9</v>
      </c>
      <c r="P17" s="22">
        <v>64.25</v>
      </c>
      <c r="Q17" s="22">
        <v>1.1599999999999999</v>
      </c>
    </row>
    <row r="18" spans="1:17" ht="23.25" customHeight="1">
      <c r="A18" s="124">
        <v>631</v>
      </c>
      <c r="B18" s="141" t="s">
        <v>94</v>
      </c>
      <c r="C18" s="125">
        <v>200</v>
      </c>
      <c r="D18" s="125">
        <v>0</v>
      </c>
      <c r="E18" s="226">
        <v>0</v>
      </c>
      <c r="F18" s="226"/>
      <c r="G18" s="226">
        <v>16.7</v>
      </c>
      <c r="H18" s="226"/>
      <c r="I18" s="127">
        <v>66.8</v>
      </c>
      <c r="J18" s="125">
        <v>0</v>
      </c>
      <c r="K18" s="125">
        <v>36</v>
      </c>
      <c r="L18" s="125">
        <v>0</v>
      </c>
      <c r="M18" s="22">
        <v>0</v>
      </c>
      <c r="N18" s="22">
        <v>51.2</v>
      </c>
      <c r="O18" s="22">
        <v>38</v>
      </c>
      <c r="P18" s="22">
        <v>29.3</v>
      </c>
      <c r="Q18" s="22">
        <v>0</v>
      </c>
    </row>
    <row r="19" spans="1:17" ht="29.25" customHeight="1">
      <c r="A19" s="124"/>
      <c r="B19" s="124" t="s">
        <v>43</v>
      </c>
      <c r="C19" s="125">
        <v>100</v>
      </c>
      <c r="D19" s="125">
        <v>3</v>
      </c>
      <c r="E19" s="226">
        <v>0</v>
      </c>
      <c r="F19" s="226"/>
      <c r="G19" s="226">
        <v>20</v>
      </c>
      <c r="H19" s="226"/>
      <c r="I19" s="127">
        <v>92</v>
      </c>
      <c r="J19" s="125">
        <v>7.0000000000000007E-2</v>
      </c>
      <c r="K19" s="125">
        <v>0</v>
      </c>
      <c r="L19" s="125">
        <v>1E-3</v>
      </c>
      <c r="M19" s="22">
        <v>0.6</v>
      </c>
      <c r="N19" s="22">
        <v>8.4</v>
      </c>
      <c r="O19" s="22">
        <v>37.299999999999997</v>
      </c>
      <c r="P19" s="22">
        <v>9.3000000000000007</v>
      </c>
      <c r="Q19" s="22">
        <v>0.6</v>
      </c>
    </row>
    <row r="20" spans="1:17" ht="15.5" hidden="1">
      <c r="A20" s="124"/>
      <c r="B20" s="124"/>
      <c r="C20" s="125"/>
      <c r="D20" s="125"/>
      <c r="E20" s="226"/>
      <c r="F20" s="226"/>
      <c r="G20" s="226"/>
      <c r="H20" s="226"/>
      <c r="I20" s="127"/>
      <c r="J20" s="125"/>
      <c r="K20" s="125"/>
      <c r="L20" s="125"/>
      <c r="M20" s="22"/>
      <c r="N20" s="22"/>
      <c r="O20" s="22"/>
      <c r="P20" s="22"/>
      <c r="Q20" s="22"/>
    </row>
    <row r="21" spans="1:17" ht="21.75" customHeight="1">
      <c r="A21" s="124"/>
      <c r="B21" s="63" t="s">
        <v>11</v>
      </c>
      <c r="C21" s="125"/>
      <c r="D21" s="126">
        <f>SUM(D14:D20)</f>
        <v>31.599999999999998</v>
      </c>
      <c r="E21" s="223">
        <f>SUM(E14:F20)</f>
        <v>26.109999999999996</v>
      </c>
      <c r="F21" s="223"/>
      <c r="G21" s="223">
        <f>SUM(G14:H20)</f>
        <v>118.12</v>
      </c>
      <c r="H21" s="223"/>
      <c r="I21" s="61">
        <f>SUM(I14:I20)</f>
        <v>833.86999999999989</v>
      </c>
      <c r="J21" s="61">
        <f>SUM(J14:J20)</f>
        <v>0.441</v>
      </c>
      <c r="K21" s="61">
        <f>SUM(K14:K20)</f>
        <v>36</v>
      </c>
      <c r="L21" s="61">
        <f>SUM(L19)</f>
        <v>1E-3</v>
      </c>
      <c r="M21" s="62">
        <f>SUM(M14:M19)</f>
        <v>0.6</v>
      </c>
      <c r="N21" s="61">
        <f>SUM(N14:N20)</f>
        <v>172.006</v>
      </c>
      <c r="O21" s="61">
        <f>SUM(O14:O20)</f>
        <v>487.02000000000004</v>
      </c>
      <c r="P21" s="61">
        <f>SUM(P14:P20)</f>
        <v>195.65000000000003</v>
      </c>
      <c r="Q21" s="61">
        <f>SUM(Q14:Q20)</f>
        <v>4.6369999999999996</v>
      </c>
    </row>
    <row r="22" spans="1:17" ht="25.15" customHeight="1">
      <c r="A22" s="123"/>
      <c r="B22" s="55" t="s">
        <v>34</v>
      </c>
      <c r="C22" s="22"/>
      <c r="D22" s="62">
        <f>D12+D21</f>
        <v>44.4</v>
      </c>
      <c r="E22" s="70"/>
      <c r="F22" s="62">
        <f>E12+E21</f>
        <v>45.839999999999989</v>
      </c>
      <c r="G22" s="62">
        <f>G12+G21</f>
        <v>168.12</v>
      </c>
      <c r="H22" s="62">
        <f>G12+G21</f>
        <v>168.12</v>
      </c>
      <c r="I22" s="62">
        <f t="shared" ref="I22:Q22" si="1">I12+I21</f>
        <v>1468.17</v>
      </c>
      <c r="J22" s="62">
        <f t="shared" si="1"/>
        <v>0.48799999999999999</v>
      </c>
      <c r="K22" s="62">
        <f t="shared" si="1"/>
        <v>43</v>
      </c>
      <c r="L22" s="62">
        <f t="shared" si="1"/>
        <v>14.000999999999999</v>
      </c>
      <c r="M22" s="62">
        <f t="shared" si="1"/>
        <v>1.2</v>
      </c>
      <c r="N22" s="62">
        <f t="shared" si="1"/>
        <v>360.68599999999998</v>
      </c>
      <c r="O22" s="62">
        <f t="shared" si="1"/>
        <v>746.24</v>
      </c>
      <c r="P22" s="62">
        <f t="shared" si="1"/>
        <v>257.28000000000003</v>
      </c>
      <c r="Q22" s="62">
        <f t="shared" si="1"/>
        <v>7.6369999999999996</v>
      </c>
    </row>
    <row r="24" spans="1:17" ht="21.75" customHeight="1"/>
    <row r="25" spans="1:17" ht="21" customHeight="1">
      <c r="A25" s="1" t="s">
        <v>106</v>
      </c>
      <c r="B25" s="9"/>
      <c r="C25" s="9"/>
      <c r="D25" s="9"/>
    </row>
    <row r="26" spans="1:17" ht="7.5" customHeight="1">
      <c r="A26" s="1"/>
      <c r="B26" s="9"/>
      <c r="C26" s="9"/>
      <c r="D26" s="9"/>
    </row>
    <row r="27" spans="1:17" ht="15.5">
      <c r="A27" s="1" t="s">
        <v>51</v>
      </c>
      <c r="B27" s="9"/>
      <c r="C27" s="9"/>
      <c r="D27" s="9"/>
    </row>
    <row r="28" spans="1:17" ht="15.5">
      <c r="A28" s="1" t="s">
        <v>37</v>
      </c>
      <c r="B28" s="10"/>
      <c r="C28" s="11" t="s">
        <v>86</v>
      </c>
      <c r="D28" s="10"/>
      <c r="E28" s="2"/>
      <c r="F28" s="2"/>
    </row>
    <row r="29" spans="1:17" ht="15" customHeight="1">
      <c r="A29" s="225" t="s">
        <v>0</v>
      </c>
      <c r="B29" s="227" t="s">
        <v>1</v>
      </c>
      <c r="C29" s="124" t="s">
        <v>2</v>
      </c>
      <c r="D29" s="229" t="s">
        <v>22</v>
      </c>
      <c r="E29" s="229"/>
      <c r="F29" s="229"/>
      <c r="G29" s="229"/>
      <c r="H29" s="229"/>
      <c r="I29" s="227" t="s">
        <v>12</v>
      </c>
      <c r="J29" s="229" t="s">
        <v>13</v>
      </c>
      <c r="K29" s="229"/>
      <c r="L29" s="229"/>
      <c r="M29" s="229"/>
      <c r="N29" s="230" t="s">
        <v>15</v>
      </c>
      <c r="O29" s="230"/>
      <c r="P29" s="230"/>
      <c r="Q29" s="230"/>
    </row>
    <row r="30" spans="1:17" ht="31">
      <c r="A30" s="225"/>
      <c r="B30" s="228"/>
      <c r="C30" s="124" t="s">
        <v>3</v>
      </c>
      <c r="D30" s="229" t="s">
        <v>5</v>
      </c>
      <c r="E30" s="229"/>
      <c r="F30" s="229" t="s">
        <v>6</v>
      </c>
      <c r="G30" s="229"/>
      <c r="H30" s="124" t="s">
        <v>7</v>
      </c>
      <c r="I30" s="228"/>
      <c r="J30" s="51" t="s">
        <v>17</v>
      </c>
      <c r="K30" s="51" t="s">
        <v>40</v>
      </c>
      <c r="L30" s="51" t="s">
        <v>38</v>
      </c>
      <c r="M30" s="123" t="s">
        <v>14</v>
      </c>
      <c r="N30" s="52" t="s">
        <v>18</v>
      </c>
      <c r="O30" s="52" t="s">
        <v>19</v>
      </c>
      <c r="P30" s="52" t="s">
        <v>41</v>
      </c>
      <c r="Q30" s="52" t="s">
        <v>21</v>
      </c>
    </row>
    <row r="31" spans="1:17" ht="15.5">
      <c r="A31" s="122"/>
      <c r="B31" s="67" t="s">
        <v>8</v>
      </c>
      <c r="C31" s="122"/>
      <c r="D31" s="225"/>
      <c r="E31" s="225"/>
      <c r="F31" s="225"/>
      <c r="G31" s="225"/>
      <c r="H31" s="122"/>
      <c r="I31" s="68"/>
      <c r="J31" s="122"/>
      <c r="K31" s="122"/>
      <c r="L31" s="122"/>
      <c r="M31" s="36"/>
      <c r="N31" s="9"/>
      <c r="O31" s="36"/>
      <c r="P31" s="36"/>
      <c r="Q31" s="36"/>
    </row>
    <row r="32" spans="1:17" ht="31">
      <c r="A32" s="124">
        <v>238</v>
      </c>
      <c r="B32" s="124" t="str">
        <f>B8</f>
        <v>Каша  пшённая на молоке с/м</v>
      </c>
      <c r="C32" s="125">
        <v>250</v>
      </c>
      <c r="D32" s="125">
        <v>5.6</v>
      </c>
      <c r="E32" s="226">
        <v>11</v>
      </c>
      <c r="F32" s="226"/>
      <c r="G32" s="226">
        <v>0</v>
      </c>
      <c r="H32" s="226"/>
      <c r="I32" s="127">
        <v>324.60000000000002</v>
      </c>
      <c r="J32" s="125">
        <v>0</v>
      </c>
      <c r="K32" s="125">
        <v>0</v>
      </c>
      <c r="L32" s="125">
        <v>0</v>
      </c>
      <c r="M32" s="22">
        <v>0</v>
      </c>
      <c r="N32" s="22">
        <v>14.01</v>
      </c>
      <c r="O32" s="22">
        <v>129.07</v>
      </c>
      <c r="P32" s="22">
        <v>16.3</v>
      </c>
      <c r="Q32" s="22">
        <v>1.8</v>
      </c>
    </row>
    <row r="33" spans="1:17" ht="20.25" customHeight="1">
      <c r="A33" s="100">
        <v>2</v>
      </c>
      <c r="B33" s="100" t="s">
        <v>54</v>
      </c>
      <c r="C33" s="128" t="s">
        <v>80</v>
      </c>
      <c r="D33" s="128">
        <v>6.2</v>
      </c>
      <c r="E33" s="231">
        <v>8.4</v>
      </c>
      <c r="F33" s="231"/>
      <c r="G33" s="128">
        <v>15.4</v>
      </c>
      <c r="H33" s="128">
        <v>3.7</v>
      </c>
      <c r="I33" s="128">
        <v>162</v>
      </c>
      <c r="J33" s="128">
        <v>2.7E-2</v>
      </c>
      <c r="K33" s="128">
        <v>0</v>
      </c>
      <c r="L33" s="128">
        <v>0</v>
      </c>
      <c r="M33" s="101">
        <v>0.6</v>
      </c>
      <c r="N33" s="101">
        <v>155</v>
      </c>
      <c r="O33" s="101">
        <v>104.5</v>
      </c>
      <c r="P33" s="101">
        <v>10.87</v>
      </c>
      <c r="Q33" s="101">
        <v>0.2</v>
      </c>
    </row>
    <row r="34" spans="1:17" ht="18">
      <c r="A34" s="100">
        <v>136</v>
      </c>
      <c r="B34" s="124" t="s">
        <v>23</v>
      </c>
      <c r="C34" s="125">
        <v>200</v>
      </c>
      <c r="D34" s="125">
        <v>0</v>
      </c>
      <c r="E34" s="226">
        <v>0</v>
      </c>
      <c r="F34" s="226"/>
      <c r="G34" s="226">
        <v>20</v>
      </c>
      <c r="H34" s="226"/>
      <c r="I34" s="127">
        <v>80</v>
      </c>
      <c r="J34" s="125">
        <v>0.02</v>
      </c>
      <c r="K34" s="125">
        <v>0</v>
      </c>
      <c r="L34" s="125">
        <v>0</v>
      </c>
      <c r="M34" s="22">
        <v>0</v>
      </c>
      <c r="N34" s="22">
        <v>14.07</v>
      </c>
      <c r="O34" s="22">
        <v>6.05</v>
      </c>
      <c r="P34" s="22">
        <v>5.0599999999999996</v>
      </c>
      <c r="Q34" s="22">
        <v>0.6</v>
      </c>
    </row>
    <row r="35" spans="1:17" ht="18">
      <c r="A35" s="124"/>
      <c r="B35" s="100" t="s">
        <v>60</v>
      </c>
      <c r="C35" s="114">
        <v>200</v>
      </c>
      <c r="D35" s="114">
        <v>1</v>
      </c>
      <c r="E35" s="189">
        <v>0.33</v>
      </c>
      <c r="F35" s="189"/>
      <c r="G35" s="114">
        <v>14.7</v>
      </c>
      <c r="H35" s="114">
        <v>67.7</v>
      </c>
      <c r="I35" s="114">
        <v>67.7</v>
      </c>
      <c r="J35" s="114">
        <v>0</v>
      </c>
      <c r="K35" s="114">
        <v>7</v>
      </c>
      <c r="L35" s="114">
        <v>14</v>
      </c>
      <c r="M35" s="16">
        <v>0</v>
      </c>
      <c r="N35" s="16">
        <v>5.6</v>
      </c>
      <c r="O35" s="16">
        <v>19.600000000000001</v>
      </c>
      <c r="P35" s="16">
        <v>29.4</v>
      </c>
      <c r="Q35" s="16">
        <v>0.4</v>
      </c>
    </row>
    <row r="36" spans="1:17" ht="31">
      <c r="A36" s="124"/>
      <c r="B36" s="63" t="s">
        <v>11</v>
      </c>
      <c r="C36" s="126"/>
      <c r="D36" s="61">
        <f>SUM(D32:D35)</f>
        <v>12.8</v>
      </c>
      <c r="E36" s="223">
        <f>SUM(E32:F35)</f>
        <v>19.729999999999997</v>
      </c>
      <c r="F36" s="223"/>
      <c r="G36" s="223">
        <f>G32+H33+G34+H35</f>
        <v>91.4</v>
      </c>
      <c r="H36" s="223"/>
      <c r="I36" s="61">
        <f t="shared" ref="I36:Q36" si="2">SUM(I32:I35)</f>
        <v>634.30000000000007</v>
      </c>
      <c r="J36" s="61">
        <f t="shared" si="2"/>
        <v>4.7E-2</v>
      </c>
      <c r="K36" s="61">
        <f t="shared" si="2"/>
        <v>7</v>
      </c>
      <c r="L36" s="61">
        <f t="shared" si="2"/>
        <v>14</v>
      </c>
      <c r="M36" s="62">
        <f t="shared" si="2"/>
        <v>0.6</v>
      </c>
      <c r="N36" s="61">
        <f t="shared" si="2"/>
        <v>188.67999999999998</v>
      </c>
      <c r="O36" s="61">
        <f t="shared" si="2"/>
        <v>259.22000000000003</v>
      </c>
      <c r="P36" s="61">
        <f t="shared" si="2"/>
        <v>61.63</v>
      </c>
      <c r="Q36" s="61">
        <f t="shared" si="2"/>
        <v>3</v>
      </c>
    </row>
    <row r="37" spans="1:17" ht="15.5">
      <c r="A37" s="124"/>
      <c r="B37" s="67" t="s">
        <v>10</v>
      </c>
      <c r="C37" s="125"/>
      <c r="D37" s="125"/>
      <c r="E37" s="226"/>
      <c r="F37" s="226"/>
      <c r="G37" s="226"/>
      <c r="H37" s="226"/>
      <c r="I37" s="127"/>
      <c r="J37" s="125"/>
      <c r="K37" s="125"/>
      <c r="L37" s="125"/>
      <c r="M37" s="22"/>
      <c r="N37" s="22"/>
      <c r="O37" s="22"/>
      <c r="P37" s="22"/>
      <c r="Q37" s="22"/>
    </row>
    <row r="38" spans="1:17" ht="32.25" customHeight="1">
      <c r="A38" s="124">
        <v>71</v>
      </c>
      <c r="B38" s="144" t="str">
        <f>B14</f>
        <v>Салат кукуруза с яйцом</v>
      </c>
      <c r="C38" s="125">
        <v>100</v>
      </c>
      <c r="D38" s="125">
        <v>1.2</v>
      </c>
      <c r="E38" s="226">
        <v>8.3000000000000007</v>
      </c>
      <c r="F38" s="226"/>
      <c r="G38" s="226">
        <v>15.1</v>
      </c>
      <c r="H38" s="226"/>
      <c r="I38" s="127">
        <v>139.9</v>
      </c>
      <c r="J38" s="125">
        <v>0</v>
      </c>
      <c r="K38" s="125">
        <v>0</v>
      </c>
      <c r="L38" s="125">
        <v>0</v>
      </c>
      <c r="M38" s="22">
        <v>0</v>
      </c>
      <c r="N38" s="22">
        <v>23.18</v>
      </c>
      <c r="O38" s="22">
        <v>42.95</v>
      </c>
      <c r="P38" s="22">
        <v>19.04</v>
      </c>
      <c r="Q38" s="22">
        <v>0</v>
      </c>
    </row>
    <row r="39" spans="1:17" ht="33.75" customHeight="1">
      <c r="A39" s="124">
        <v>128</v>
      </c>
      <c r="B39" s="146" t="str">
        <f>B15</f>
        <v>Борщ с мясом со сметаной</v>
      </c>
      <c r="C39" s="125">
        <v>250</v>
      </c>
      <c r="D39" s="125">
        <v>3.7</v>
      </c>
      <c r="E39" s="226">
        <v>10.3</v>
      </c>
      <c r="F39" s="226"/>
      <c r="G39" s="226">
        <v>21.5</v>
      </c>
      <c r="H39" s="226"/>
      <c r="I39" s="127">
        <v>193.5</v>
      </c>
      <c r="J39" s="125">
        <v>0</v>
      </c>
      <c r="K39" s="125">
        <v>0</v>
      </c>
      <c r="L39" s="125">
        <v>0</v>
      </c>
      <c r="M39" s="22">
        <v>0</v>
      </c>
      <c r="N39" s="22">
        <v>36.4</v>
      </c>
      <c r="O39" s="22">
        <v>88</v>
      </c>
      <c r="P39" s="22">
        <v>21.39</v>
      </c>
      <c r="Q39" s="22">
        <v>1</v>
      </c>
    </row>
    <row r="40" spans="1:17" ht="21.75" customHeight="1">
      <c r="A40" s="124">
        <v>277</v>
      </c>
      <c r="B40" s="124" t="str">
        <f>B16</f>
        <v>Мясо тушёное</v>
      </c>
      <c r="C40" s="125">
        <v>120</v>
      </c>
      <c r="D40" s="125">
        <v>24.5</v>
      </c>
      <c r="E40" s="226">
        <v>7.7</v>
      </c>
      <c r="F40" s="226"/>
      <c r="G40" s="226">
        <v>15.66</v>
      </c>
      <c r="H40" s="226"/>
      <c r="I40" s="127">
        <v>229.94</v>
      </c>
      <c r="J40" s="125">
        <v>0</v>
      </c>
      <c r="K40" s="125">
        <v>0</v>
      </c>
      <c r="L40" s="125">
        <v>0</v>
      </c>
      <c r="M40" s="22">
        <v>0</v>
      </c>
      <c r="N40" s="22">
        <v>27.49</v>
      </c>
      <c r="O40" s="22">
        <v>173.2</v>
      </c>
      <c r="P40" s="22">
        <v>81.7</v>
      </c>
      <c r="Q40" s="22">
        <v>1.47</v>
      </c>
    </row>
    <row r="41" spans="1:17" ht="23.25" customHeight="1">
      <c r="A41" s="124">
        <v>353</v>
      </c>
      <c r="B41" s="124" t="str">
        <f>B17</f>
        <v>Картофель отварной</v>
      </c>
      <c r="C41" s="125">
        <v>180</v>
      </c>
      <c r="D41" s="125">
        <v>4.8</v>
      </c>
      <c r="E41" s="125"/>
      <c r="F41" s="125">
        <v>6.2</v>
      </c>
      <c r="G41" s="125"/>
      <c r="H41" s="125">
        <v>39.299999999999997</v>
      </c>
      <c r="I41" s="127">
        <v>232.2</v>
      </c>
      <c r="J41" s="125">
        <v>0.17899999999999999</v>
      </c>
      <c r="K41" s="125">
        <v>0</v>
      </c>
      <c r="L41" s="125">
        <v>0</v>
      </c>
      <c r="M41" s="22">
        <v>0</v>
      </c>
      <c r="N41" s="22">
        <v>41.28</v>
      </c>
      <c r="O41" s="22">
        <v>174.9</v>
      </c>
      <c r="P41" s="22">
        <v>64.25</v>
      </c>
      <c r="Q41" s="22">
        <v>1.1599999999999999</v>
      </c>
    </row>
    <row r="42" spans="1:17" ht="27" customHeight="1">
      <c r="A42" s="124">
        <v>631</v>
      </c>
      <c r="B42" s="144" t="s">
        <v>94</v>
      </c>
      <c r="C42" s="125">
        <v>200</v>
      </c>
      <c r="D42" s="125">
        <v>0</v>
      </c>
      <c r="E42" s="226">
        <v>0</v>
      </c>
      <c r="F42" s="226"/>
      <c r="G42" s="226">
        <v>16.7</v>
      </c>
      <c r="H42" s="226"/>
      <c r="I42" s="127">
        <v>66.8</v>
      </c>
      <c r="J42" s="125">
        <v>0</v>
      </c>
      <c r="K42" s="125">
        <v>42</v>
      </c>
      <c r="L42" s="125">
        <v>0</v>
      </c>
      <c r="M42" s="22">
        <v>0</v>
      </c>
      <c r="N42" s="22">
        <v>51.2</v>
      </c>
      <c r="O42" s="22">
        <v>38</v>
      </c>
      <c r="P42" s="22">
        <v>29.3</v>
      </c>
      <c r="Q42" s="22">
        <v>0</v>
      </c>
    </row>
    <row r="43" spans="1:17" ht="28.5" customHeight="1">
      <c r="A43" s="124"/>
      <c r="B43" s="124" t="s">
        <v>43</v>
      </c>
      <c r="C43" s="125">
        <v>100</v>
      </c>
      <c r="D43" s="125">
        <v>3</v>
      </c>
      <c r="E43" s="226">
        <v>0</v>
      </c>
      <c r="F43" s="226"/>
      <c r="G43" s="226">
        <v>20</v>
      </c>
      <c r="H43" s="226"/>
      <c r="I43" s="127">
        <v>92</v>
      </c>
      <c r="J43" s="125">
        <v>7.0000000000000007E-2</v>
      </c>
      <c r="K43" s="125">
        <v>0</v>
      </c>
      <c r="L43" s="125">
        <v>1E-3</v>
      </c>
      <c r="M43" s="22">
        <v>0.6</v>
      </c>
      <c r="N43" s="22">
        <v>8.4</v>
      </c>
      <c r="O43" s="22">
        <v>37.299999999999997</v>
      </c>
      <c r="P43" s="22">
        <v>9.3000000000000007</v>
      </c>
      <c r="Q43" s="22">
        <v>0.6</v>
      </c>
    </row>
    <row r="44" spans="1:17" ht="15.5" hidden="1">
      <c r="A44" s="124"/>
      <c r="B44" s="124"/>
      <c r="C44" s="125"/>
      <c r="D44" s="125"/>
      <c r="E44" s="226"/>
      <c r="F44" s="226"/>
      <c r="G44" s="226"/>
      <c r="H44" s="226"/>
      <c r="I44" s="127"/>
      <c r="J44" s="125"/>
      <c r="K44" s="125"/>
      <c r="L44" s="125"/>
      <c r="M44" s="22"/>
      <c r="N44" s="22"/>
      <c r="O44" s="22"/>
      <c r="P44" s="22"/>
      <c r="Q44" s="22"/>
    </row>
    <row r="45" spans="1:17" ht="31">
      <c r="A45" s="124"/>
      <c r="B45" s="63" t="s">
        <v>11</v>
      </c>
      <c r="C45" s="125"/>
      <c r="D45" s="126">
        <f>SUM(D38:D44)</f>
        <v>37.199999999999996</v>
      </c>
      <c r="E45" s="223">
        <f>SUM(E38:F44)</f>
        <v>32.5</v>
      </c>
      <c r="F45" s="223"/>
      <c r="G45" s="223">
        <f>SUM(G38:H44)</f>
        <v>128.26</v>
      </c>
      <c r="H45" s="223"/>
      <c r="I45" s="61">
        <f>SUM(I38:I44)</f>
        <v>954.33999999999992</v>
      </c>
      <c r="J45" s="61">
        <f>SUM(J38:J44)</f>
        <v>0.249</v>
      </c>
      <c r="K45" s="61">
        <f>SUM(K38:K44)</f>
        <v>42</v>
      </c>
      <c r="L45" s="61">
        <f>SUM(L43)</f>
        <v>1E-3</v>
      </c>
      <c r="M45" s="62">
        <f>SUM(M38:M43)</f>
        <v>0.6</v>
      </c>
      <c r="N45" s="61">
        <f>SUM(N38:N44)</f>
        <v>187.95000000000002</v>
      </c>
      <c r="O45" s="61">
        <f>SUM(O38:O44)</f>
        <v>554.34999999999991</v>
      </c>
      <c r="P45" s="61">
        <f>SUM(P38:P44)</f>
        <v>224.98000000000002</v>
      </c>
      <c r="Q45" s="61">
        <f>SUM(Q38:Q44)</f>
        <v>4.2299999999999995</v>
      </c>
    </row>
    <row r="46" spans="1:17" ht="15.5">
      <c r="A46" s="123"/>
      <c r="B46" s="55" t="s">
        <v>34</v>
      </c>
      <c r="C46" s="22"/>
      <c r="D46" s="62">
        <f>D36+D45</f>
        <v>50</v>
      </c>
      <c r="E46" s="70"/>
      <c r="F46" s="62">
        <f>E36+E45</f>
        <v>52.23</v>
      </c>
      <c r="G46" s="62">
        <f>G36+G45</f>
        <v>219.66</v>
      </c>
      <c r="H46" s="62">
        <f>G36+G45</f>
        <v>219.66</v>
      </c>
      <c r="I46" s="62">
        <f t="shared" ref="I46:Q46" si="3">I36+I45</f>
        <v>1588.6399999999999</v>
      </c>
      <c r="J46" s="62">
        <f t="shared" si="3"/>
        <v>0.29599999999999999</v>
      </c>
      <c r="K46" s="62">
        <f t="shared" si="3"/>
        <v>49</v>
      </c>
      <c r="L46" s="62">
        <f t="shared" si="3"/>
        <v>14.000999999999999</v>
      </c>
      <c r="M46" s="62">
        <f t="shared" si="3"/>
        <v>1.2</v>
      </c>
      <c r="N46" s="62">
        <f t="shared" si="3"/>
        <v>376.63</v>
      </c>
      <c r="O46" s="62">
        <f t="shared" si="3"/>
        <v>813.56999999999994</v>
      </c>
      <c r="P46" s="62">
        <f t="shared" si="3"/>
        <v>286.61</v>
      </c>
      <c r="Q46" s="62">
        <f t="shared" si="3"/>
        <v>7.2299999999999995</v>
      </c>
    </row>
  </sheetData>
  <mergeCells count="68">
    <mergeCell ref="N5:Q5"/>
    <mergeCell ref="D6:E6"/>
    <mergeCell ref="F6:G6"/>
    <mergeCell ref="A5:A6"/>
    <mergeCell ref="B5:B6"/>
    <mergeCell ref="D5:H5"/>
    <mergeCell ref="I5:I6"/>
    <mergeCell ref="J5:M5"/>
    <mergeCell ref="E14:F14"/>
    <mergeCell ref="G14:H14"/>
    <mergeCell ref="D7:E7"/>
    <mergeCell ref="F7:G7"/>
    <mergeCell ref="E8:F8"/>
    <mergeCell ref="G8:H8"/>
    <mergeCell ref="E9:F9"/>
    <mergeCell ref="E10:F10"/>
    <mergeCell ref="G10:H10"/>
    <mergeCell ref="E11:F11"/>
    <mergeCell ref="E12:F12"/>
    <mergeCell ref="G12:H12"/>
    <mergeCell ref="E13:F13"/>
    <mergeCell ref="G13:H13"/>
    <mergeCell ref="E15:F15"/>
    <mergeCell ref="G15:H15"/>
    <mergeCell ref="E16:F16"/>
    <mergeCell ref="G16:H16"/>
    <mergeCell ref="E18:F18"/>
    <mergeCell ref="G18:H18"/>
    <mergeCell ref="N29:Q29"/>
    <mergeCell ref="D30:E30"/>
    <mergeCell ref="F30:G30"/>
    <mergeCell ref="E19:F19"/>
    <mergeCell ref="G19:H19"/>
    <mergeCell ref="E20:F20"/>
    <mergeCell ref="G20:H20"/>
    <mergeCell ref="E21:F21"/>
    <mergeCell ref="G21:H21"/>
    <mergeCell ref="A29:A30"/>
    <mergeCell ref="B29:B30"/>
    <mergeCell ref="D29:H29"/>
    <mergeCell ref="I29:I30"/>
    <mergeCell ref="J29:M29"/>
    <mergeCell ref="E38:F38"/>
    <mergeCell ref="G38:H38"/>
    <mergeCell ref="D31:E31"/>
    <mergeCell ref="F31:G31"/>
    <mergeCell ref="E32:F32"/>
    <mergeCell ref="G32:H32"/>
    <mergeCell ref="E33:F33"/>
    <mergeCell ref="E34:F34"/>
    <mergeCell ref="G34:H34"/>
    <mergeCell ref="E35:F35"/>
    <mergeCell ref="E36:F36"/>
    <mergeCell ref="G36:H36"/>
    <mergeCell ref="E37:F37"/>
    <mergeCell ref="G37:H37"/>
    <mergeCell ref="E39:F39"/>
    <mergeCell ref="G39:H39"/>
    <mergeCell ref="E40:F40"/>
    <mergeCell ref="G40:H40"/>
    <mergeCell ref="E42:F42"/>
    <mergeCell ref="G42:H42"/>
    <mergeCell ref="E43:F43"/>
    <mergeCell ref="G43:H43"/>
    <mergeCell ref="E44:F44"/>
    <mergeCell ref="G44:H44"/>
    <mergeCell ref="E45:F45"/>
    <mergeCell ref="G45:H45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6"/>
  <sheetViews>
    <sheetView topLeftCell="A23" zoomScale="75" workbookViewId="0">
      <selection activeCell="B41" sqref="B41"/>
    </sheetView>
  </sheetViews>
  <sheetFormatPr defaultRowHeight="12.5"/>
  <cols>
    <col min="1" max="1" width="6.453125" customWidth="1"/>
    <col min="2" max="2" width="20.1796875" customWidth="1"/>
    <col min="3" max="3" width="7.453125" customWidth="1"/>
    <col min="4" max="4" width="8.54296875" customWidth="1"/>
    <col min="5" max="5" width="8.81640625" hidden="1" customWidth="1"/>
    <col min="6" max="6" width="8.7265625" customWidth="1"/>
    <col min="7" max="7" width="8.81640625" hidden="1" customWidth="1"/>
    <col min="8" max="8" width="9.7265625" customWidth="1"/>
    <col min="9" max="9" width="10.1796875" customWidth="1"/>
    <col min="10" max="10" width="8.7265625" customWidth="1"/>
    <col min="11" max="11" width="6" customWidth="1"/>
    <col min="12" max="12" width="9.54296875" customWidth="1"/>
    <col min="13" max="13" width="7.7265625" customWidth="1"/>
    <col min="14" max="14" width="9.81640625" customWidth="1"/>
    <col min="15" max="15" width="12" customWidth="1"/>
    <col min="16" max="16" width="9.26953125" customWidth="1"/>
    <col min="17" max="17" width="10.54296875" customWidth="1"/>
  </cols>
  <sheetData>
    <row r="1" spans="1:17" ht="15.5">
      <c r="A1" s="1" t="s">
        <v>112</v>
      </c>
      <c r="B1" s="9"/>
      <c r="C1" s="9"/>
      <c r="D1" s="9"/>
    </row>
    <row r="2" spans="1:17" ht="15.5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5.5">
      <c r="A4" s="1" t="s">
        <v>37</v>
      </c>
      <c r="B4" s="10"/>
      <c r="C4" s="11" t="s">
        <v>26</v>
      </c>
      <c r="D4" s="10"/>
      <c r="E4" s="2"/>
      <c r="F4" s="2"/>
    </row>
    <row r="5" spans="1:17" ht="13.9" customHeight="1">
      <c r="A5" s="225" t="s">
        <v>0</v>
      </c>
      <c r="B5" s="227" t="s">
        <v>1</v>
      </c>
      <c r="C5" s="183" t="s">
        <v>2</v>
      </c>
      <c r="D5" s="229" t="s">
        <v>22</v>
      </c>
      <c r="E5" s="229"/>
      <c r="F5" s="229"/>
      <c r="G5" s="229"/>
      <c r="H5" s="229"/>
      <c r="I5" s="227" t="s">
        <v>12</v>
      </c>
      <c r="J5" s="229" t="s">
        <v>13</v>
      </c>
      <c r="K5" s="229"/>
      <c r="L5" s="229"/>
      <c r="M5" s="229"/>
      <c r="N5" s="230" t="s">
        <v>15</v>
      </c>
      <c r="O5" s="230"/>
      <c r="P5" s="230"/>
      <c r="Q5" s="230"/>
    </row>
    <row r="6" spans="1:17" ht="31">
      <c r="A6" s="225"/>
      <c r="B6" s="228"/>
      <c r="C6" s="183" t="s">
        <v>3</v>
      </c>
      <c r="D6" s="229" t="s">
        <v>5</v>
      </c>
      <c r="E6" s="229"/>
      <c r="F6" s="229" t="s">
        <v>6</v>
      </c>
      <c r="G6" s="229"/>
      <c r="H6" s="183" t="s">
        <v>7</v>
      </c>
      <c r="I6" s="228"/>
      <c r="J6" s="182" t="s">
        <v>17</v>
      </c>
      <c r="K6" s="182" t="s">
        <v>40</v>
      </c>
      <c r="L6" s="182" t="s">
        <v>38</v>
      </c>
      <c r="M6" s="22" t="s">
        <v>14</v>
      </c>
      <c r="N6" s="69" t="s">
        <v>18</v>
      </c>
      <c r="O6" s="69" t="s">
        <v>19</v>
      </c>
      <c r="P6" s="69" t="s">
        <v>41</v>
      </c>
      <c r="Q6" s="69" t="s">
        <v>21</v>
      </c>
    </row>
    <row r="7" spans="1:17" ht="15.5">
      <c r="A7" s="181"/>
      <c r="B7" s="67" t="s">
        <v>8</v>
      </c>
      <c r="C7" s="181"/>
      <c r="D7" s="225"/>
      <c r="E7" s="225"/>
      <c r="F7" s="225"/>
      <c r="G7" s="225"/>
      <c r="H7" s="181"/>
      <c r="I7" s="68"/>
      <c r="J7" s="181"/>
      <c r="K7" s="181"/>
      <c r="L7" s="181"/>
      <c r="M7" s="36"/>
      <c r="N7" s="9"/>
      <c r="O7" s="36"/>
      <c r="P7" s="36"/>
      <c r="Q7" s="36"/>
    </row>
    <row r="8" spans="1:17" ht="47.25" customHeight="1">
      <c r="A8" s="173">
        <v>236</v>
      </c>
      <c r="B8" s="51" t="s">
        <v>113</v>
      </c>
      <c r="C8" s="182">
        <v>200</v>
      </c>
      <c r="D8" s="226">
        <v>15.5</v>
      </c>
      <c r="E8" s="226"/>
      <c r="F8" s="226">
        <v>15.3</v>
      </c>
      <c r="G8" s="226"/>
      <c r="H8" s="182">
        <v>82</v>
      </c>
      <c r="I8" s="182">
        <v>527.70000000000005</v>
      </c>
      <c r="J8" s="182">
        <v>0.18</v>
      </c>
      <c r="K8" s="182">
        <v>0</v>
      </c>
      <c r="L8" s="182">
        <v>0.06</v>
      </c>
      <c r="M8" s="22">
        <v>5</v>
      </c>
      <c r="N8" s="22">
        <v>221.24</v>
      </c>
      <c r="O8" s="22">
        <v>252.3</v>
      </c>
      <c r="P8" s="22">
        <v>38.6</v>
      </c>
      <c r="Q8" s="22">
        <v>1.6</v>
      </c>
    </row>
    <row r="9" spans="1:17" ht="15.5">
      <c r="A9" s="13">
        <v>2</v>
      </c>
      <c r="B9" s="174" t="s">
        <v>52</v>
      </c>
      <c r="C9" s="176" t="s">
        <v>53</v>
      </c>
      <c r="D9" s="176">
        <v>6.2</v>
      </c>
      <c r="E9" s="189">
        <v>8.4</v>
      </c>
      <c r="F9" s="189"/>
      <c r="G9" s="176">
        <v>15.4</v>
      </c>
      <c r="H9" s="176">
        <v>162</v>
      </c>
      <c r="I9" s="176"/>
      <c r="J9" s="176">
        <v>2.7E-2</v>
      </c>
      <c r="K9" s="176">
        <v>0</v>
      </c>
      <c r="L9" s="176">
        <v>0</v>
      </c>
      <c r="M9" s="16">
        <v>0.6</v>
      </c>
      <c r="N9" s="16">
        <v>155</v>
      </c>
      <c r="O9" s="16">
        <v>104.5</v>
      </c>
      <c r="P9" s="16">
        <v>10.87</v>
      </c>
      <c r="Q9" s="16">
        <v>0.2</v>
      </c>
    </row>
    <row r="10" spans="1:17" ht="15.5">
      <c r="A10" s="173">
        <v>693</v>
      </c>
      <c r="B10" s="51" t="s">
        <v>24</v>
      </c>
      <c r="C10" s="182">
        <v>200</v>
      </c>
      <c r="D10" s="182">
        <v>4.3600000000000003</v>
      </c>
      <c r="E10" s="182"/>
      <c r="F10" s="182">
        <v>3.4</v>
      </c>
      <c r="G10" s="182"/>
      <c r="H10" s="182">
        <v>29.36</v>
      </c>
      <c r="I10" s="182">
        <v>165.48</v>
      </c>
      <c r="J10" s="182">
        <v>0</v>
      </c>
      <c r="K10" s="182">
        <v>0</v>
      </c>
      <c r="L10" s="182">
        <v>0.02</v>
      </c>
      <c r="M10" s="22">
        <v>1.7999999999999999E-2</v>
      </c>
      <c r="N10" s="22">
        <v>132.9</v>
      </c>
      <c r="O10" s="22">
        <v>129.30000000000001</v>
      </c>
      <c r="P10" s="22">
        <v>40.5</v>
      </c>
      <c r="Q10" s="22">
        <v>1.5</v>
      </c>
    </row>
    <row r="11" spans="1:17" ht="15.5">
      <c r="A11" s="173"/>
      <c r="B11" s="174" t="s">
        <v>64</v>
      </c>
      <c r="C11" s="173">
        <v>200</v>
      </c>
      <c r="D11" s="173">
        <v>1</v>
      </c>
      <c r="E11" s="186">
        <v>0.33</v>
      </c>
      <c r="F11" s="186"/>
      <c r="G11" s="173">
        <v>14.7</v>
      </c>
      <c r="H11" s="108">
        <v>94</v>
      </c>
      <c r="I11" s="173">
        <v>94</v>
      </c>
      <c r="J11" s="173">
        <v>0</v>
      </c>
      <c r="K11" s="173">
        <v>7</v>
      </c>
      <c r="L11" s="173">
        <v>14</v>
      </c>
      <c r="M11" s="22">
        <v>0</v>
      </c>
      <c r="N11" s="22">
        <v>5.6</v>
      </c>
      <c r="O11" s="22">
        <v>19.600000000000001</v>
      </c>
      <c r="P11" s="22">
        <v>29.4</v>
      </c>
      <c r="Q11" s="22">
        <v>0.4</v>
      </c>
    </row>
    <row r="12" spans="1:17" ht="21" customHeight="1">
      <c r="A12" s="173"/>
      <c r="B12" s="63" t="s">
        <v>11</v>
      </c>
      <c r="C12" s="60"/>
      <c r="D12" s="61">
        <f>SUM(D8:D11)</f>
        <v>27.06</v>
      </c>
      <c r="E12" s="223">
        <f>F8+E9+F10</f>
        <v>27.1</v>
      </c>
      <c r="F12" s="223"/>
      <c r="G12" s="223">
        <f>SUM(H8:H10)</f>
        <v>273.36</v>
      </c>
      <c r="H12" s="223"/>
      <c r="I12" s="61">
        <f>SUM(I8:I11)</f>
        <v>787.18000000000006</v>
      </c>
      <c r="J12" s="61">
        <f>SUM(J8:J11)</f>
        <v>0.20699999999999999</v>
      </c>
      <c r="K12" s="61">
        <f>SUM(K8:K11)</f>
        <v>7</v>
      </c>
      <c r="L12" s="61">
        <f>SUM(L8:L11)</f>
        <v>14.08</v>
      </c>
      <c r="M12" s="62">
        <f>SUM(M8:M10)</f>
        <v>5.6179999999999994</v>
      </c>
      <c r="N12" s="61">
        <f>SUM(N8:N11)</f>
        <v>514.74</v>
      </c>
      <c r="O12" s="61">
        <f>SUM(O8:O11)</f>
        <v>505.70000000000005</v>
      </c>
      <c r="P12" s="61">
        <f>SUM(P8:P11)</f>
        <v>119.37</v>
      </c>
      <c r="Q12" s="61">
        <f>SUM(Q8:Q11)</f>
        <v>3.6999999999999997</v>
      </c>
    </row>
    <row r="13" spans="1:17" ht="15.5">
      <c r="A13" s="183"/>
      <c r="B13" s="67" t="s">
        <v>10</v>
      </c>
      <c r="C13" s="182"/>
      <c r="D13" s="182"/>
      <c r="E13" s="226"/>
      <c r="F13" s="226"/>
      <c r="G13" s="226"/>
      <c r="H13" s="226"/>
      <c r="I13" s="185"/>
      <c r="J13" s="182"/>
      <c r="K13" s="182"/>
      <c r="L13" s="182"/>
      <c r="M13" s="22"/>
      <c r="N13" s="22"/>
      <c r="O13" s="22"/>
      <c r="P13" s="22"/>
      <c r="Q13" s="22"/>
    </row>
    <row r="14" spans="1:17" ht="34.15" customHeight="1">
      <c r="A14" s="183">
        <v>52</v>
      </c>
      <c r="B14" s="183" t="s">
        <v>59</v>
      </c>
      <c r="C14" s="182">
        <v>80</v>
      </c>
      <c r="D14" s="182">
        <v>0.5</v>
      </c>
      <c r="E14" s="226">
        <v>6.09</v>
      </c>
      <c r="F14" s="226"/>
      <c r="G14" s="226">
        <v>4.16</v>
      </c>
      <c r="H14" s="226"/>
      <c r="I14" s="185">
        <v>73.45</v>
      </c>
      <c r="J14" s="182">
        <v>0</v>
      </c>
      <c r="K14" s="182">
        <v>0</v>
      </c>
      <c r="L14" s="182">
        <v>3.0000000000000001E-3</v>
      </c>
      <c r="M14" s="22">
        <v>2.8</v>
      </c>
      <c r="N14" s="22">
        <v>15.13</v>
      </c>
      <c r="O14" s="22">
        <v>23.67</v>
      </c>
      <c r="P14" s="22">
        <v>16.3</v>
      </c>
      <c r="Q14" s="22">
        <v>0.62</v>
      </c>
    </row>
    <row r="15" spans="1:17" ht="46.5">
      <c r="A15" s="183">
        <v>28</v>
      </c>
      <c r="B15" s="183" t="s">
        <v>114</v>
      </c>
      <c r="C15" s="182">
        <v>200</v>
      </c>
      <c r="D15" s="182">
        <v>2.1</v>
      </c>
      <c r="E15" s="226">
        <v>5.7</v>
      </c>
      <c r="F15" s="226"/>
      <c r="G15" s="226">
        <v>17.850000000000001</v>
      </c>
      <c r="H15" s="226"/>
      <c r="I15" s="185">
        <v>131.1</v>
      </c>
      <c r="J15" s="182">
        <v>6.3E-2</v>
      </c>
      <c r="K15" s="182">
        <v>0</v>
      </c>
      <c r="L15" s="182">
        <v>0</v>
      </c>
      <c r="M15" s="22">
        <v>0</v>
      </c>
      <c r="N15" s="22">
        <v>50.6</v>
      </c>
      <c r="O15" s="22">
        <v>53.83</v>
      </c>
      <c r="P15" s="22">
        <v>24.84</v>
      </c>
      <c r="Q15" s="22">
        <v>1.27</v>
      </c>
    </row>
    <row r="16" spans="1:17" ht="31">
      <c r="A16" s="183">
        <v>96</v>
      </c>
      <c r="B16" s="183" t="s">
        <v>42</v>
      </c>
      <c r="C16" s="182">
        <v>250</v>
      </c>
      <c r="D16" s="182">
        <v>17.329999999999998</v>
      </c>
      <c r="E16" s="226">
        <v>9.67</v>
      </c>
      <c r="F16" s="226"/>
      <c r="G16" s="226">
        <v>40.630000000000003</v>
      </c>
      <c r="H16" s="226"/>
      <c r="I16" s="185">
        <v>318.87</v>
      </c>
      <c r="J16" s="182">
        <v>0</v>
      </c>
      <c r="K16" s="182">
        <v>0</v>
      </c>
      <c r="L16" s="182">
        <v>0</v>
      </c>
      <c r="M16" s="22">
        <v>0</v>
      </c>
      <c r="N16" s="22">
        <v>105.1</v>
      </c>
      <c r="O16" s="22">
        <v>160.69999999999999</v>
      </c>
      <c r="P16" s="22">
        <v>81.599999999999994</v>
      </c>
      <c r="Q16" s="22">
        <v>2.2200000000000002</v>
      </c>
    </row>
    <row r="17" spans="1:17" ht="15.5">
      <c r="A17" s="183">
        <v>631</v>
      </c>
      <c r="B17" s="183" t="s">
        <v>96</v>
      </c>
      <c r="C17" s="182">
        <v>200</v>
      </c>
      <c r="D17" s="182">
        <v>0</v>
      </c>
      <c r="E17" s="226">
        <v>0</v>
      </c>
      <c r="F17" s="226"/>
      <c r="G17" s="226">
        <v>27</v>
      </c>
      <c r="H17" s="226"/>
      <c r="I17" s="185">
        <v>108</v>
      </c>
      <c r="J17" s="182">
        <v>8.0000000000000002E-3</v>
      </c>
      <c r="K17" s="182">
        <v>36</v>
      </c>
      <c r="L17" s="182">
        <v>0</v>
      </c>
      <c r="M17" s="22">
        <v>0.05</v>
      </c>
      <c r="N17" s="22">
        <v>13.75</v>
      </c>
      <c r="O17" s="22">
        <v>2.7559999999999998</v>
      </c>
      <c r="P17" s="22">
        <v>4.25</v>
      </c>
      <c r="Q17" s="22">
        <v>0.627</v>
      </c>
    </row>
    <row r="18" spans="1:17" ht="30.75" customHeight="1">
      <c r="A18" s="183"/>
      <c r="B18" s="183" t="s">
        <v>43</v>
      </c>
      <c r="C18" s="182">
        <v>100</v>
      </c>
      <c r="D18" s="182">
        <v>3</v>
      </c>
      <c r="E18" s="226">
        <v>0</v>
      </c>
      <c r="F18" s="226"/>
      <c r="G18" s="226">
        <v>20</v>
      </c>
      <c r="H18" s="226"/>
      <c r="I18" s="185">
        <v>92</v>
      </c>
      <c r="J18" s="182">
        <v>7.0000000000000007E-2</v>
      </c>
      <c r="K18" s="182">
        <v>0</v>
      </c>
      <c r="L18" s="182">
        <v>1E-3</v>
      </c>
      <c r="M18" s="22">
        <v>0.6</v>
      </c>
      <c r="N18" s="22">
        <v>8.4</v>
      </c>
      <c r="O18" s="22">
        <v>37.299999999999997</v>
      </c>
      <c r="P18" s="22">
        <v>9.3000000000000007</v>
      </c>
      <c r="Q18" s="22">
        <v>0.6</v>
      </c>
    </row>
    <row r="19" spans="1:17" ht="15.5" hidden="1">
      <c r="A19" s="183"/>
      <c r="B19" s="183"/>
      <c r="C19" s="182"/>
      <c r="D19" s="182"/>
      <c r="E19" s="226"/>
      <c r="F19" s="226"/>
      <c r="G19" s="226"/>
      <c r="H19" s="226"/>
      <c r="I19" s="185"/>
      <c r="J19" s="182"/>
      <c r="K19" s="182"/>
      <c r="L19" s="182"/>
      <c r="M19" s="22"/>
      <c r="N19" s="22"/>
      <c r="O19" s="22"/>
      <c r="P19" s="22"/>
      <c r="Q19" s="22"/>
    </row>
    <row r="20" spans="1:17" ht="20.25" customHeight="1">
      <c r="A20" s="183"/>
      <c r="B20" s="63" t="s">
        <v>11</v>
      </c>
      <c r="C20" s="182"/>
      <c r="D20" s="179">
        <f>SUM(D14:D19)</f>
        <v>22.93</v>
      </c>
      <c r="E20" s="223">
        <f>SUM(E14:F19)</f>
        <v>21.46</v>
      </c>
      <c r="F20" s="223"/>
      <c r="G20" s="223">
        <f>SUM(G14:H19)</f>
        <v>109.64</v>
      </c>
      <c r="H20" s="223"/>
      <c r="I20" s="61">
        <f>SUM(I14:I19)</f>
        <v>723.42000000000007</v>
      </c>
      <c r="J20" s="61">
        <f>SUM(J14:J19)</f>
        <v>0.14100000000000001</v>
      </c>
      <c r="K20" s="61">
        <f>SUM(K14:K19)</f>
        <v>36</v>
      </c>
      <c r="L20" s="61">
        <f>SUM(L14:L19)</f>
        <v>4.0000000000000001E-3</v>
      </c>
      <c r="M20" s="62">
        <f>SUM(M14:M18)</f>
        <v>3.4499999999999997</v>
      </c>
      <c r="N20" s="61">
        <f>SUM(N14:N19)</f>
        <v>192.98</v>
      </c>
      <c r="O20" s="61">
        <f>SUM(O14:O19)</f>
        <v>278.25599999999997</v>
      </c>
      <c r="P20" s="61">
        <f>SUM(P14:P19)</f>
        <v>136.29</v>
      </c>
      <c r="Q20" s="61">
        <f>SUM(Q14:Q19)</f>
        <v>5.3369999999999997</v>
      </c>
    </row>
    <row r="21" spans="1:17" ht="15.5">
      <c r="A21" s="47"/>
      <c r="B21" s="55" t="s">
        <v>34</v>
      </c>
      <c r="C21" s="22"/>
      <c r="D21" s="62">
        <f>D12+D20</f>
        <v>49.989999999999995</v>
      </c>
      <c r="E21" s="70"/>
      <c r="F21" s="62">
        <f>E12+E20</f>
        <v>48.56</v>
      </c>
      <c r="G21" s="62">
        <f t="shared" ref="G21:Q21" si="0">G12+G20</f>
        <v>383</v>
      </c>
      <c r="H21" s="62">
        <f>G12+G20</f>
        <v>383</v>
      </c>
      <c r="I21" s="62">
        <f t="shared" si="0"/>
        <v>1510.6000000000001</v>
      </c>
      <c r="J21" s="62">
        <f t="shared" si="0"/>
        <v>0.34799999999999998</v>
      </c>
      <c r="K21" s="62">
        <f t="shared" si="0"/>
        <v>43</v>
      </c>
      <c r="L21" s="62">
        <f t="shared" si="0"/>
        <v>14.084</v>
      </c>
      <c r="M21" s="62">
        <f t="shared" si="0"/>
        <v>9.0679999999999996</v>
      </c>
      <c r="N21" s="62">
        <f t="shared" si="0"/>
        <v>707.72</v>
      </c>
      <c r="O21" s="62">
        <f t="shared" si="0"/>
        <v>783.95600000000002</v>
      </c>
      <c r="P21" s="62">
        <f t="shared" si="0"/>
        <v>255.66</v>
      </c>
      <c r="Q21" s="62">
        <f t="shared" si="0"/>
        <v>9.036999999999999</v>
      </c>
    </row>
    <row r="25" spans="1:17" ht="3.75" customHeight="1"/>
    <row r="26" spans="1:17" ht="13.5" customHeight="1">
      <c r="A26" s="1" t="s">
        <v>112</v>
      </c>
      <c r="B26" s="9"/>
      <c r="C26" s="9"/>
      <c r="D26" s="9"/>
    </row>
    <row r="27" spans="1:17" ht="15.5" hidden="1">
      <c r="A27" s="1"/>
      <c r="B27" s="9"/>
      <c r="C27" s="9"/>
      <c r="D27" s="9"/>
    </row>
    <row r="28" spans="1:17" ht="15.5">
      <c r="A28" s="1" t="s">
        <v>51</v>
      </c>
      <c r="B28" s="9"/>
      <c r="C28" s="9"/>
      <c r="D28" s="9"/>
    </row>
    <row r="29" spans="1:17" ht="15.5">
      <c r="A29" s="1" t="s">
        <v>37</v>
      </c>
      <c r="B29" s="10"/>
      <c r="C29" s="11" t="s">
        <v>85</v>
      </c>
      <c r="D29" s="10"/>
      <c r="E29" s="2"/>
      <c r="F29" s="2"/>
    </row>
    <row r="30" spans="1:17" ht="30" customHeight="1">
      <c r="A30" s="225" t="s">
        <v>0</v>
      </c>
      <c r="B30" s="227" t="s">
        <v>1</v>
      </c>
      <c r="C30" s="183" t="s">
        <v>2</v>
      </c>
      <c r="D30" s="232" t="s">
        <v>22</v>
      </c>
      <c r="E30" s="233"/>
      <c r="F30" s="233"/>
      <c r="G30" s="233"/>
      <c r="H30" s="234"/>
      <c r="I30" s="227" t="s">
        <v>12</v>
      </c>
      <c r="J30" s="232" t="s">
        <v>13</v>
      </c>
      <c r="K30" s="233"/>
      <c r="L30" s="233"/>
      <c r="M30" s="234"/>
      <c r="N30" s="211" t="s">
        <v>15</v>
      </c>
      <c r="O30" s="212"/>
      <c r="P30" s="212"/>
      <c r="Q30" s="213"/>
    </row>
    <row r="31" spans="1:17" ht="31">
      <c r="A31" s="225"/>
      <c r="B31" s="228"/>
      <c r="C31" s="183" t="s">
        <v>3</v>
      </c>
      <c r="D31" s="229" t="s">
        <v>5</v>
      </c>
      <c r="E31" s="229"/>
      <c r="F31" s="229" t="s">
        <v>6</v>
      </c>
      <c r="G31" s="229"/>
      <c r="H31" s="183" t="s">
        <v>7</v>
      </c>
      <c r="I31" s="228"/>
      <c r="J31" s="59" t="s">
        <v>17</v>
      </c>
      <c r="K31" s="182" t="s">
        <v>40</v>
      </c>
      <c r="L31" s="182" t="s">
        <v>38</v>
      </c>
      <c r="M31" s="22" t="s">
        <v>14</v>
      </c>
      <c r="N31" s="69" t="s">
        <v>18</v>
      </c>
      <c r="O31" s="69" t="s">
        <v>19</v>
      </c>
      <c r="P31" s="69" t="s">
        <v>41</v>
      </c>
      <c r="Q31" s="69" t="s">
        <v>21</v>
      </c>
    </row>
    <row r="32" spans="1:17" ht="15.5">
      <c r="A32" s="181"/>
      <c r="B32" s="67" t="s">
        <v>8</v>
      </c>
      <c r="C32" s="181"/>
      <c r="D32" s="225"/>
      <c r="E32" s="225"/>
      <c r="F32" s="225"/>
      <c r="G32" s="225"/>
      <c r="H32" s="181"/>
      <c r="I32" s="68"/>
      <c r="J32" s="181"/>
      <c r="K32" s="181"/>
      <c r="L32" s="181"/>
      <c r="M32" s="36"/>
      <c r="N32" s="9"/>
      <c r="O32" s="36"/>
      <c r="P32" s="36"/>
      <c r="Q32" s="36"/>
    </row>
    <row r="33" spans="1:17" ht="27.75" customHeight="1">
      <c r="A33" s="173">
        <v>236</v>
      </c>
      <c r="B33" s="51" t="str">
        <f>B8</f>
        <v>Каша овсянная на молоке с\м</v>
      </c>
      <c r="C33" s="182">
        <v>250</v>
      </c>
      <c r="D33" s="226">
        <v>15.5</v>
      </c>
      <c r="E33" s="226"/>
      <c r="F33" s="226">
        <v>15.3</v>
      </c>
      <c r="G33" s="226"/>
      <c r="H33" s="182">
        <v>82</v>
      </c>
      <c r="I33" s="182">
        <v>527.70000000000005</v>
      </c>
      <c r="J33" s="182">
        <v>0.18</v>
      </c>
      <c r="K33" s="182">
        <v>0</v>
      </c>
      <c r="L33" s="182">
        <v>0.06</v>
      </c>
      <c r="M33" s="22">
        <v>5</v>
      </c>
      <c r="N33" s="22">
        <v>221.24</v>
      </c>
      <c r="O33" s="22">
        <v>252.3</v>
      </c>
      <c r="P33" s="22">
        <v>38.6</v>
      </c>
      <c r="Q33" s="22">
        <v>1.6</v>
      </c>
    </row>
    <row r="34" spans="1:17" ht="24" customHeight="1">
      <c r="A34" s="13">
        <v>2</v>
      </c>
      <c r="B34" s="176" t="s">
        <v>52</v>
      </c>
      <c r="C34" s="176" t="s">
        <v>81</v>
      </c>
      <c r="D34" s="176">
        <v>6.2</v>
      </c>
      <c r="E34" s="189">
        <v>8.4</v>
      </c>
      <c r="F34" s="189"/>
      <c r="G34" s="176">
        <v>15.4</v>
      </c>
      <c r="H34" s="176">
        <v>162</v>
      </c>
      <c r="I34" s="176"/>
      <c r="J34" s="176">
        <v>2.7E-2</v>
      </c>
      <c r="K34" s="176">
        <v>0</v>
      </c>
      <c r="L34" s="176">
        <v>0</v>
      </c>
      <c r="M34" s="16">
        <v>0.6</v>
      </c>
      <c r="N34" s="16">
        <v>155</v>
      </c>
      <c r="O34" s="16">
        <v>104.5</v>
      </c>
      <c r="P34" s="16">
        <v>10.87</v>
      </c>
      <c r="Q34" s="16">
        <v>0.2</v>
      </c>
    </row>
    <row r="35" spans="1:17" ht="30.75" customHeight="1">
      <c r="A35" s="173">
        <v>693</v>
      </c>
      <c r="B35" s="182" t="s">
        <v>24</v>
      </c>
      <c r="C35" s="182">
        <v>200</v>
      </c>
      <c r="D35" s="182">
        <v>4.3600000000000003</v>
      </c>
      <c r="E35" s="182"/>
      <c r="F35" s="182">
        <v>3.4</v>
      </c>
      <c r="G35" s="182"/>
      <c r="H35" s="182">
        <v>29.36</v>
      </c>
      <c r="I35" s="182">
        <v>165.48</v>
      </c>
      <c r="J35" s="182">
        <v>0</v>
      </c>
      <c r="K35" s="182">
        <v>0</v>
      </c>
      <c r="L35" s="182">
        <v>0.02</v>
      </c>
      <c r="M35" s="22">
        <v>1.7999999999999999E-2</v>
      </c>
      <c r="N35" s="22">
        <v>132.9</v>
      </c>
      <c r="O35" s="22">
        <v>129.30000000000001</v>
      </c>
      <c r="P35" s="22">
        <v>40.5</v>
      </c>
      <c r="Q35" s="22">
        <v>1.5</v>
      </c>
    </row>
    <row r="36" spans="1:17" ht="15.5">
      <c r="A36" s="173"/>
      <c r="B36" s="174" t="s">
        <v>64</v>
      </c>
      <c r="C36" s="173">
        <v>200</v>
      </c>
      <c r="D36" s="173">
        <v>1</v>
      </c>
      <c r="E36" s="186">
        <v>0.33</v>
      </c>
      <c r="F36" s="186"/>
      <c r="G36" s="173">
        <v>14.7</v>
      </c>
      <c r="H36" s="108">
        <v>94</v>
      </c>
      <c r="I36" s="173">
        <v>94</v>
      </c>
      <c r="J36" s="173">
        <v>0</v>
      </c>
      <c r="K36" s="173">
        <v>7</v>
      </c>
      <c r="L36" s="173">
        <v>14</v>
      </c>
      <c r="M36" s="22">
        <v>0</v>
      </c>
      <c r="N36" s="22">
        <v>5.6</v>
      </c>
      <c r="O36" s="22">
        <v>19.600000000000001</v>
      </c>
      <c r="P36" s="22">
        <v>29.4</v>
      </c>
      <c r="Q36" s="22">
        <v>0.4</v>
      </c>
    </row>
    <row r="37" spans="1:17" ht="23.25" customHeight="1">
      <c r="A37" s="173"/>
      <c r="B37" s="63" t="s">
        <v>11</v>
      </c>
      <c r="C37" s="60"/>
      <c r="D37" s="61">
        <f>SUM(D33:D36)</f>
        <v>27.06</v>
      </c>
      <c r="E37" s="223">
        <f>F33+E34+F35</f>
        <v>27.1</v>
      </c>
      <c r="F37" s="223"/>
      <c r="G37" s="223">
        <f>SUM(H33:H35)</f>
        <v>273.36</v>
      </c>
      <c r="H37" s="223"/>
      <c r="I37" s="61">
        <f>SUM(I33:I36)</f>
        <v>787.18000000000006</v>
      </c>
      <c r="J37" s="61">
        <f>SUM(J33:J36)</f>
        <v>0.20699999999999999</v>
      </c>
      <c r="K37" s="61">
        <f>SUM(K33:K36)</f>
        <v>7</v>
      </c>
      <c r="L37" s="61">
        <f>SUM(L33:L36)</f>
        <v>14.08</v>
      </c>
      <c r="M37" s="62">
        <f>SUM(M33:M35)</f>
        <v>5.6179999999999994</v>
      </c>
      <c r="N37" s="61">
        <f>SUM(N33:N36)</f>
        <v>514.74</v>
      </c>
      <c r="O37" s="61">
        <f>SUM(O33:O36)</f>
        <v>505.70000000000005</v>
      </c>
      <c r="P37" s="61">
        <f>SUM(P33:P36)</f>
        <v>119.37</v>
      </c>
      <c r="Q37" s="61">
        <f>SUM(Q33:Q36)</f>
        <v>3.6999999999999997</v>
      </c>
    </row>
    <row r="38" spans="1:17" ht="15.5">
      <c r="A38" s="183"/>
      <c r="B38" s="67" t="s">
        <v>10</v>
      </c>
      <c r="C38" s="182"/>
      <c r="D38" s="182"/>
      <c r="E38" s="226"/>
      <c r="F38" s="226"/>
      <c r="G38" s="226"/>
      <c r="H38" s="226"/>
      <c r="I38" s="185"/>
      <c r="J38" s="182"/>
      <c r="K38" s="182"/>
      <c r="L38" s="182"/>
      <c r="M38" s="22"/>
      <c r="N38" s="22"/>
      <c r="O38" s="22"/>
      <c r="P38" s="22"/>
      <c r="Q38" s="22"/>
    </row>
    <row r="39" spans="1:17" ht="30.75" customHeight="1">
      <c r="A39" s="183">
        <v>52</v>
      </c>
      <c r="B39" s="183" t="s">
        <v>59</v>
      </c>
      <c r="C39" s="182">
        <v>100</v>
      </c>
      <c r="D39" s="182">
        <v>1.2</v>
      </c>
      <c r="E39" s="226">
        <v>5.5</v>
      </c>
      <c r="F39" s="226"/>
      <c r="G39" s="226">
        <v>6.8</v>
      </c>
      <c r="H39" s="226"/>
      <c r="I39" s="185">
        <v>81.5</v>
      </c>
      <c r="J39" s="182">
        <v>0</v>
      </c>
      <c r="K39" s="182">
        <v>0</v>
      </c>
      <c r="L39" s="182">
        <v>5.0000000000000001E-3</v>
      </c>
      <c r="M39" s="22">
        <v>4</v>
      </c>
      <c r="N39" s="22">
        <v>29.79</v>
      </c>
      <c r="O39" s="22">
        <v>51.98</v>
      </c>
      <c r="P39" s="22">
        <v>34.67</v>
      </c>
      <c r="Q39" s="22">
        <v>0</v>
      </c>
    </row>
    <row r="40" spans="1:17" ht="45.75" customHeight="1">
      <c r="A40" s="183">
        <v>28</v>
      </c>
      <c r="B40" s="183" t="str">
        <f>B15</f>
        <v>Суп вермишелевый с мясом</v>
      </c>
      <c r="C40" s="182">
        <v>250</v>
      </c>
      <c r="D40" s="182">
        <v>2.2000000000000002</v>
      </c>
      <c r="E40" s="226">
        <v>7.1</v>
      </c>
      <c r="F40" s="226"/>
      <c r="G40" s="226">
        <v>20.68</v>
      </c>
      <c r="H40" s="226"/>
      <c r="I40" s="185">
        <v>155.41999999999999</v>
      </c>
      <c r="J40" s="182">
        <v>0</v>
      </c>
      <c r="K40" s="182">
        <v>0</v>
      </c>
      <c r="L40" s="182">
        <v>0</v>
      </c>
      <c r="M40" s="22">
        <v>2.4</v>
      </c>
      <c r="N40" s="22">
        <v>54.3</v>
      </c>
      <c r="O40" s="22">
        <v>58.9</v>
      </c>
      <c r="P40" s="22">
        <v>27.1</v>
      </c>
      <c r="Q40" s="22">
        <v>1.4</v>
      </c>
    </row>
    <row r="41" spans="1:17" ht="31">
      <c r="A41" s="183">
        <v>96</v>
      </c>
      <c r="B41" s="183" t="s">
        <v>42</v>
      </c>
      <c r="C41" s="182">
        <v>300</v>
      </c>
      <c r="D41" s="182">
        <v>21.66</v>
      </c>
      <c r="E41" s="226">
        <v>12.09</v>
      </c>
      <c r="F41" s="226"/>
      <c r="G41" s="226">
        <v>50.8</v>
      </c>
      <c r="H41" s="226"/>
      <c r="I41" s="185">
        <v>398.65</v>
      </c>
      <c r="J41" s="182">
        <v>0.14000000000000001</v>
      </c>
      <c r="K41" s="182">
        <v>0</v>
      </c>
      <c r="L41" s="182">
        <v>0</v>
      </c>
      <c r="M41" s="22">
        <v>5</v>
      </c>
      <c r="N41" s="22">
        <v>131.4</v>
      </c>
      <c r="O41" s="22">
        <v>200.9</v>
      </c>
      <c r="P41" s="22">
        <v>102.11</v>
      </c>
      <c r="Q41" s="22">
        <v>2.7</v>
      </c>
    </row>
    <row r="42" spans="1:17" ht="29.25" customHeight="1">
      <c r="A42" s="183">
        <v>631</v>
      </c>
      <c r="B42" s="183" t="s">
        <v>96</v>
      </c>
      <c r="C42" s="182">
        <v>200</v>
      </c>
      <c r="D42" s="182">
        <v>0</v>
      </c>
      <c r="E42" s="226">
        <v>0</v>
      </c>
      <c r="F42" s="226"/>
      <c r="G42" s="226">
        <v>27</v>
      </c>
      <c r="H42" s="226"/>
      <c r="I42" s="185">
        <v>108</v>
      </c>
      <c r="J42" s="182">
        <v>8.0000000000000002E-3</v>
      </c>
      <c r="K42" s="182">
        <v>42</v>
      </c>
      <c r="L42" s="182">
        <v>0</v>
      </c>
      <c r="M42" s="22">
        <v>0.05</v>
      </c>
      <c r="N42" s="22">
        <v>13.75</v>
      </c>
      <c r="O42" s="22">
        <v>2.7559999999999998</v>
      </c>
      <c r="P42" s="22">
        <v>4.25</v>
      </c>
      <c r="Q42" s="22">
        <v>0.627</v>
      </c>
    </row>
    <row r="43" spans="1:17" ht="30.75" customHeight="1">
      <c r="A43" s="183"/>
      <c r="B43" s="183" t="s">
        <v>43</v>
      </c>
      <c r="C43" s="182">
        <v>100</v>
      </c>
      <c r="D43" s="182">
        <v>3</v>
      </c>
      <c r="E43" s="226">
        <v>0</v>
      </c>
      <c r="F43" s="226"/>
      <c r="G43" s="226">
        <v>20</v>
      </c>
      <c r="H43" s="226"/>
      <c r="I43" s="185">
        <v>92</v>
      </c>
      <c r="J43" s="182">
        <v>7.0000000000000007E-2</v>
      </c>
      <c r="K43" s="182">
        <v>0</v>
      </c>
      <c r="L43" s="182">
        <v>0.01</v>
      </c>
      <c r="M43" s="22">
        <v>0.6</v>
      </c>
      <c r="N43" s="22">
        <v>8.4</v>
      </c>
      <c r="O43" s="22">
        <v>37.299999999999997</v>
      </c>
      <c r="P43" s="22">
        <v>9.3000000000000007</v>
      </c>
      <c r="Q43" s="22">
        <v>0.6</v>
      </c>
    </row>
    <row r="44" spans="1:17" ht="0.75" hidden="1" customHeight="1">
      <c r="A44" s="183"/>
      <c r="B44" s="183"/>
      <c r="C44" s="182"/>
      <c r="D44" s="182"/>
      <c r="E44" s="226"/>
      <c r="F44" s="226"/>
      <c r="G44" s="226"/>
      <c r="H44" s="226"/>
      <c r="I44" s="185"/>
      <c r="J44" s="182"/>
      <c r="K44" s="182"/>
      <c r="L44" s="182"/>
      <c r="M44" s="22"/>
      <c r="N44" s="22"/>
      <c r="O44" s="22"/>
      <c r="P44" s="22"/>
      <c r="Q44" s="22"/>
    </row>
    <row r="45" spans="1:17" ht="31">
      <c r="A45" s="183"/>
      <c r="B45" s="63" t="s">
        <v>11</v>
      </c>
      <c r="C45" s="182"/>
      <c r="D45" s="179">
        <f>SUM(D39:D44)</f>
        <v>28.060000000000002</v>
      </c>
      <c r="E45" s="223">
        <f>SUM(E39:F44)</f>
        <v>24.689999999999998</v>
      </c>
      <c r="F45" s="223"/>
      <c r="G45" s="223">
        <f>SUM(G39:H44)</f>
        <v>125.28</v>
      </c>
      <c r="H45" s="223"/>
      <c r="I45" s="61">
        <f>SUM(I39:I44)</f>
        <v>835.56999999999994</v>
      </c>
      <c r="J45" s="61">
        <f>SUM(J39:J44)</f>
        <v>0.21800000000000003</v>
      </c>
      <c r="K45" s="61">
        <f>SUM(K39:K44)</f>
        <v>42</v>
      </c>
      <c r="L45" s="61">
        <f t="shared" ref="L45:Q45" si="1">SUM(L39:L43)</f>
        <v>1.4999999999999999E-2</v>
      </c>
      <c r="M45" s="62">
        <f t="shared" si="1"/>
        <v>12.05</v>
      </c>
      <c r="N45" s="61">
        <f t="shared" si="1"/>
        <v>237.64000000000001</v>
      </c>
      <c r="O45" s="61">
        <f t="shared" si="1"/>
        <v>351.83599999999996</v>
      </c>
      <c r="P45" s="61">
        <f t="shared" si="1"/>
        <v>177.43</v>
      </c>
      <c r="Q45" s="61">
        <f t="shared" si="1"/>
        <v>5.3269999999999991</v>
      </c>
    </row>
    <row r="46" spans="1:17" ht="15.5">
      <c r="A46" s="47"/>
      <c r="B46" s="55" t="s">
        <v>34</v>
      </c>
      <c r="C46" s="22"/>
      <c r="D46" s="62">
        <f>D37+D45</f>
        <v>55.120000000000005</v>
      </c>
      <c r="E46" s="70"/>
      <c r="F46" s="62">
        <f>E37+E45</f>
        <v>51.79</v>
      </c>
      <c r="G46" s="62">
        <f>G37+G45</f>
        <v>398.64</v>
      </c>
      <c r="H46" s="62">
        <f>G37+G45</f>
        <v>398.64</v>
      </c>
      <c r="I46" s="62">
        <f t="shared" ref="I46:Q46" si="2">I37+I45</f>
        <v>1622.75</v>
      </c>
      <c r="J46" s="62">
        <f t="shared" si="2"/>
        <v>0.42500000000000004</v>
      </c>
      <c r="K46" s="62">
        <f t="shared" si="2"/>
        <v>49</v>
      </c>
      <c r="L46" s="62">
        <f t="shared" si="2"/>
        <v>14.095000000000001</v>
      </c>
      <c r="M46" s="62">
        <f t="shared" si="2"/>
        <v>17.667999999999999</v>
      </c>
      <c r="N46" s="62">
        <f t="shared" si="2"/>
        <v>752.38</v>
      </c>
      <c r="O46" s="62">
        <f t="shared" si="2"/>
        <v>857.53600000000006</v>
      </c>
      <c r="P46" s="62">
        <f t="shared" si="2"/>
        <v>296.8</v>
      </c>
      <c r="Q46" s="62">
        <f t="shared" si="2"/>
        <v>9.0269999999999992</v>
      </c>
    </row>
  </sheetData>
  <mergeCells count="64">
    <mergeCell ref="J5:M5"/>
    <mergeCell ref="N5:Q5"/>
    <mergeCell ref="D6:E6"/>
    <mergeCell ref="F6:G6"/>
    <mergeCell ref="E11:F11"/>
    <mergeCell ref="A5:A6"/>
    <mergeCell ref="B5:B6"/>
    <mergeCell ref="D5:H5"/>
    <mergeCell ref="I5:I6"/>
    <mergeCell ref="D7:E7"/>
    <mergeCell ref="F7:G7"/>
    <mergeCell ref="D8:E8"/>
    <mergeCell ref="F8:G8"/>
    <mergeCell ref="E9:F9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J30:M30"/>
    <mergeCell ref="N30:Q30"/>
    <mergeCell ref="D31:E31"/>
    <mergeCell ref="F31:G31"/>
    <mergeCell ref="E18:F18"/>
    <mergeCell ref="G18:H18"/>
    <mergeCell ref="E19:F19"/>
    <mergeCell ref="G19:H19"/>
    <mergeCell ref="E20:F20"/>
    <mergeCell ref="G20:H20"/>
    <mergeCell ref="E36:F36"/>
    <mergeCell ref="A30:A31"/>
    <mergeCell ref="B30:B31"/>
    <mergeCell ref="D30:H30"/>
    <mergeCell ref="I30:I31"/>
    <mergeCell ref="D32:E32"/>
    <mergeCell ref="F32:G32"/>
    <mergeCell ref="D33:E33"/>
    <mergeCell ref="F33:G33"/>
    <mergeCell ref="E34:F34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6"/>
  <sheetViews>
    <sheetView topLeftCell="A10" zoomScale="75" workbookViewId="0">
      <selection activeCell="C34" sqref="C34"/>
    </sheetView>
  </sheetViews>
  <sheetFormatPr defaultRowHeight="12.5"/>
  <cols>
    <col min="2" max="2" width="24" customWidth="1"/>
    <col min="3" max="3" width="8.453125" customWidth="1"/>
    <col min="5" max="5" width="0.81640625" hidden="1" customWidth="1"/>
    <col min="6" max="6" width="8.54296875" customWidth="1"/>
    <col min="7" max="7" width="8.81640625" hidden="1" customWidth="1"/>
    <col min="8" max="8" width="9.7265625" customWidth="1"/>
    <col min="9" max="9" width="9.26953125" customWidth="1"/>
    <col min="10" max="10" width="8.453125" customWidth="1"/>
    <col min="11" max="11" width="5.26953125" customWidth="1"/>
    <col min="12" max="12" width="8.26953125" customWidth="1"/>
    <col min="13" max="13" width="5.54296875" customWidth="1"/>
    <col min="14" max="16" width="9.453125" customWidth="1"/>
    <col min="17" max="17" width="8.1796875" customWidth="1"/>
  </cols>
  <sheetData>
    <row r="1" spans="1:17" ht="15.5">
      <c r="A1" s="1" t="s">
        <v>115</v>
      </c>
      <c r="B1" s="9"/>
      <c r="C1" s="9"/>
      <c r="D1" s="9"/>
    </row>
    <row r="2" spans="1:17" ht="7.5" customHeight="1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8.75" customHeight="1">
      <c r="A4" s="1" t="s">
        <v>37</v>
      </c>
      <c r="B4" s="10"/>
      <c r="C4" s="11" t="s">
        <v>26</v>
      </c>
      <c r="D4" s="10"/>
      <c r="E4" s="2"/>
      <c r="F4" s="2"/>
    </row>
    <row r="5" spans="1:17" ht="15.5">
      <c r="A5" s="225" t="s">
        <v>0</v>
      </c>
      <c r="B5" s="227" t="s">
        <v>1</v>
      </c>
      <c r="C5" s="183" t="s">
        <v>2</v>
      </c>
      <c r="D5" s="229" t="s">
        <v>22</v>
      </c>
      <c r="E5" s="229"/>
      <c r="F5" s="229"/>
      <c r="G5" s="229"/>
      <c r="H5" s="229"/>
      <c r="I5" s="227" t="s">
        <v>12</v>
      </c>
      <c r="J5" s="229" t="s">
        <v>13</v>
      </c>
      <c r="K5" s="229"/>
      <c r="L5" s="229"/>
      <c r="M5" s="229"/>
      <c r="N5" s="230" t="s">
        <v>15</v>
      </c>
      <c r="O5" s="230"/>
      <c r="P5" s="230"/>
      <c r="Q5" s="230"/>
    </row>
    <row r="6" spans="1:17" ht="31">
      <c r="A6" s="225"/>
      <c r="B6" s="228"/>
      <c r="C6" s="183" t="s">
        <v>3</v>
      </c>
      <c r="D6" s="229" t="s">
        <v>5</v>
      </c>
      <c r="E6" s="229"/>
      <c r="F6" s="229" t="s">
        <v>6</v>
      </c>
      <c r="G6" s="229"/>
      <c r="H6" s="183" t="s">
        <v>7</v>
      </c>
      <c r="I6" s="228"/>
      <c r="J6" s="51" t="s">
        <v>17</v>
      </c>
      <c r="K6" s="51" t="s">
        <v>40</v>
      </c>
      <c r="L6" s="51" t="s">
        <v>38</v>
      </c>
      <c r="M6" s="184" t="s">
        <v>14</v>
      </c>
      <c r="N6" s="52" t="s">
        <v>18</v>
      </c>
      <c r="O6" s="52" t="s">
        <v>19</v>
      </c>
      <c r="P6" s="52" t="s">
        <v>41</v>
      </c>
      <c r="Q6" s="52" t="s">
        <v>21</v>
      </c>
    </row>
    <row r="7" spans="1:17" ht="15.5">
      <c r="A7" s="181"/>
      <c r="B7" s="67" t="s">
        <v>8</v>
      </c>
      <c r="C7" s="181"/>
      <c r="D7" s="225"/>
      <c r="E7" s="225"/>
      <c r="F7" s="225"/>
      <c r="G7" s="225"/>
      <c r="H7" s="181"/>
      <c r="I7" s="68"/>
      <c r="J7" s="181"/>
      <c r="K7" s="181"/>
      <c r="L7" s="181"/>
      <c r="M7" s="36"/>
      <c r="N7" s="9"/>
      <c r="O7" s="36"/>
      <c r="P7" s="36"/>
      <c r="Q7" s="36"/>
    </row>
    <row r="8" spans="1:17" ht="30.75" customHeight="1">
      <c r="A8" s="178">
        <v>63</v>
      </c>
      <c r="B8" s="13" t="s">
        <v>78</v>
      </c>
      <c r="C8" s="180">
        <v>200</v>
      </c>
      <c r="D8" s="180">
        <v>25.2</v>
      </c>
      <c r="E8" s="224">
        <v>20.2</v>
      </c>
      <c r="F8" s="224"/>
      <c r="G8" s="224">
        <v>20.5</v>
      </c>
      <c r="H8" s="224"/>
      <c r="I8" s="74">
        <v>312.60000000000002</v>
      </c>
      <c r="J8" s="180">
        <v>0.1</v>
      </c>
      <c r="K8" s="180">
        <v>0.5</v>
      </c>
      <c r="L8" s="180">
        <v>187</v>
      </c>
      <c r="M8" s="16">
        <v>1.3</v>
      </c>
      <c r="N8" s="16">
        <v>267</v>
      </c>
      <c r="O8" s="16">
        <v>361</v>
      </c>
      <c r="P8" s="16">
        <v>50</v>
      </c>
      <c r="Q8" s="102">
        <v>3</v>
      </c>
    </row>
    <row r="9" spans="1:17" ht="34.5" customHeight="1">
      <c r="A9" s="178">
        <v>2</v>
      </c>
      <c r="B9" s="180" t="s">
        <v>151</v>
      </c>
      <c r="C9" s="180" t="s">
        <v>152</v>
      </c>
      <c r="D9" s="180">
        <v>2.2999999999999998</v>
      </c>
      <c r="E9" s="224">
        <v>0.3</v>
      </c>
      <c r="F9" s="224"/>
      <c r="G9" s="224">
        <v>11.5</v>
      </c>
      <c r="H9" s="224"/>
      <c r="I9" s="74">
        <v>57.9</v>
      </c>
      <c r="J9" s="180">
        <v>2.7E-2</v>
      </c>
      <c r="K9" s="180">
        <v>0</v>
      </c>
      <c r="L9" s="180">
        <v>0</v>
      </c>
      <c r="M9" s="16">
        <v>0.6</v>
      </c>
      <c r="N9" s="16">
        <v>155</v>
      </c>
      <c r="O9" s="16">
        <v>104.5</v>
      </c>
      <c r="P9" s="16">
        <v>10.87</v>
      </c>
      <c r="Q9" s="16">
        <v>0.2</v>
      </c>
    </row>
    <row r="10" spans="1:17" ht="21" customHeight="1">
      <c r="A10" s="178">
        <v>693</v>
      </c>
      <c r="B10" s="178" t="s">
        <v>116</v>
      </c>
      <c r="C10" s="180">
        <v>200</v>
      </c>
      <c r="D10" s="180">
        <v>4.3600000000000003</v>
      </c>
      <c r="E10" s="224">
        <v>3.4</v>
      </c>
      <c r="F10" s="224"/>
      <c r="G10" s="224">
        <v>29.36</v>
      </c>
      <c r="H10" s="224"/>
      <c r="I10" s="74">
        <v>165.48</v>
      </c>
      <c r="J10" s="180">
        <v>0</v>
      </c>
      <c r="K10" s="180">
        <v>0</v>
      </c>
      <c r="L10" s="180">
        <v>0.02</v>
      </c>
      <c r="M10" s="16">
        <v>0</v>
      </c>
      <c r="N10" s="16">
        <v>132.9</v>
      </c>
      <c r="O10" s="16">
        <v>129.30000000000001</v>
      </c>
      <c r="P10" s="16">
        <v>40.5</v>
      </c>
      <c r="Q10" s="16">
        <v>1.5</v>
      </c>
    </row>
    <row r="11" spans="1:17" ht="21" customHeight="1">
      <c r="A11" s="178"/>
      <c r="B11" s="182" t="s">
        <v>56</v>
      </c>
      <c r="C11" s="182">
        <v>200</v>
      </c>
      <c r="D11" s="226">
        <v>0.3</v>
      </c>
      <c r="E11" s="226"/>
      <c r="F11" s="226">
        <v>0.3</v>
      </c>
      <c r="G11" s="226"/>
      <c r="H11" s="182">
        <v>8.6</v>
      </c>
      <c r="I11" s="182">
        <v>86.5</v>
      </c>
      <c r="J11" s="182">
        <v>0</v>
      </c>
      <c r="K11" s="182">
        <v>8.8000000000000007</v>
      </c>
      <c r="L11" s="182">
        <v>4.4000000000000004</v>
      </c>
      <c r="M11" s="22">
        <v>0.5</v>
      </c>
      <c r="N11" s="22">
        <v>14</v>
      </c>
      <c r="O11" s="22">
        <v>9.6999999999999993</v>
      </c>
      <c r="P11" s="22">
        <v>7</v>
      </c>
      <c r="Q11" s="22">
        <v>1.9</v>
      </c>
    </row>
    <row r="12" spans="1:17" ht="24" customHeight="1">
      <c r="A12" s="178"/>
      <c r="B12" s="43" t="s">
        <v>11</v>
      </c>
      <c r="C12" s="177"/>
      <c r="D12" s="32">
        <f>SUM(D8:D11)</f>
        <v>32.159999999999997</v>
      </c>
      <c r="E12" s="190">
        <f>SUM(E8:F11)</f>
        <v>24.2</v>
      </c>
      <c r="F12" s="190"/>
      <c r="G12" s="190">
        <f>SUM(G8:H11)</f>
        <v>69.959999999999994</v>
      </c>
      <c r="H12" s="190"/>
      <c r="I12" s="32">
        <f t="shared" ref="I12:Q12" si="0">SUM(I8:I11)</f>
        <v>622.48</v>
      </c>
      <c r="J12" s="32">
        <f t="shared" si="0"/>
        <v>0.127</v>
      </c>
      <c r="K12" s="32">
        <f t="shared" si="0"/>
        <v>9.3000000000000007</v>
      </c>
      <c r="L12" s="32">
        <f>SUM(L8:L11)</f>
        <v>191.42000000000002</v>
      </c>
      <c r="M12" s="75">
        <f t="shared" si="0"/>
        <v>2.4</v>
      </c>
      <c r="N12" s="32">
        <f t="shared" si="0"/>
        <v>568.9</v>
      </c>
      <c r="O12" s="32">
        <f t="shared" si="0"/>
        <v>604.5</v>
      </c>
      <c r="P12" s="32">
        <f t="shared" si="0"/>
        <v>108.37</v>
      </c>
      <c r="Q12" s="32">
        <f t="shared" si="0"/>
        <v>6.6</v>
      </c>
    </row>
    <row r="13" spans="1:17" ht="15.5">
      <c r="A13" s="183"/>
      <c r="B13" s="67" t="s">
        <v>10</v>
      </c>
      <c r="C13" s="182"/>
      <c r="D13" s="182"/>
      <c r="E13" s="226"/>
      <c r="F13" s="226"/>
      <c r="G13" s="226"/>
      <c r="H13" s="226"/>
      <c r="I13" s="185"/>
      <c r="J13" s="182"/>
      <c r="K13" s="182"/>
      <c r="L13" s="182"/>
      <c r="M13" s="22"/>
      <c r="N13" s="22"/>
      <c r="O13" s="22"/>
      <c r="P13" s="22"/>
      <c r="Q13" s="22"/>
    </row>
    <row r="14" spans="1:17" ht="33" customHeight="1">
      <c r="A14" s="183">
        <v>71</v>
      </c>
      <c r="B14" s="183" t="s">
        <v>117</v>
      </c>
      <c r="C14" s="182">
        <v>80</v>
      </c>
      <c r="D14" s="182">
        <v>0.74</v>
      </c>
      <c r="E14" s="226">
        <v>6.2</v>
      </c>
      <c r="F14" s="226"/>
      <c r="G14" s="226">
        <v>9.06</v>
      </c>
      <c r="H14" s="226"/>
      <c r="I14" s="185">
        <v>95</v>
      </c>
      <c r="J14" s="182">
        <v>2.8000000000000001E-2</v>
      </c>
      <c r="K14" s="182">
        <v>0</v>
      </c>
      <c r="L14" s="182">
        <v>0</v>
      </c>
      <c r="M14" s="22">
        <v>0</v>
      </c>
      <c r="N14" s="22">
        <v>13.9</v>
      </c>
      <c r="O14" s="22">
        <v>25.77</v>
      </c>
      <c r="P14" s="22">
        <v>11.42</v>
      </c>
      <c r="Q14" s="22">
        <v>0.52600000000000002</v>
      </c>
    </row>
    <row r="15" spans="1:17" ht="31">
      <c r="A15" s="183">
        <v>128</v>
      </c>
      <c r="B15" s="183" t="s">
        <v>118</v>
      </c>
      <c r="C15" s="182">
        <v>200</v>
      </c>
      <c r="D15" s="182">
        <v>6.68</v>
      </c>
      <c r="E15" s="226">
        <v>8.61</v>
      </c>
      <c r="F15" s="226"/>
      <c r="G15" s="226">
        <v>22.6</v>
      </c>
      <c r="H15" s="226"/>
      <c r="I15" s="185">
        <v>194.61</v>
      </c>
      <c r="J15" s="182">
        <v>0.11</v>
      </c>
      <c r="K15" s="182">
        <v>0</v>
      </c>
      <c r="L15" s="182">
        <v>0</v>
      </c>
      <c r="M15" s="22">
        <v>0</v>
      </c>
      <c r="N15" s="22">
        <v>38.68</v>
      </c>
      <c r="O15" s="22">
        <v>95.49</v>
      </c>
      <c r="P15" s="22">
        <v>26.8</v>
      </c>
      <c r="Q15" s="22">
        <v>1.357</v>
      </c>
    </row>
    <row r="16" spans="1:17" ht="21.75" customHeight="1">
      <c r="A16" s="183">
        <v>277</v>
      </c>
      <c r="B16" s="183" t="s">
        <v>45</v>
      </c>
      <c r="C16" s="182">
        <v>100</v>
      </c>
      <c r="D16" s="182">
        <v>16.38</v>
      </c>
      <c r="E16" s="226">
        <v>5.0999999999999996</v>
      </c>
      <c r="F16" s="226"/>
      <c r="G16" s="226">
        <v>10.46</v>
      </c>
      <c r="H16" s="226"/>
      <c r="I16" s="185">
        <v>153.26</v>
      </c>
      <c r="J16" s="182">
        <v>5.3999999999999999E-2</v>
      </c>
      <c r="K16" s="182">
        <v>0</v>
      </c>
      <c r="L16" s="182">
        <v>0</v>
      </c>
      <c r="M16" s="22">
        <v>0</v>
      </c>
      <c r="N16" s="22">
        <v>18.545999999999999</v>
      </c>
      <c r="O16" s="22">
        <v>115.56</v>
      </c>
      <c r="P16" s="22">
        <v>54.58</v>
      </c>
      <c r="Q16" s="22">
        <v>0.99399999999999999</v>
      </c>
    </row>
    <row r="17" spans="1:17" ht="25.15" customHeight="1">
      <c r="A17" s="183">
        <v>353</v>
      </c>
      <c r="B17" s="183" t="s">
        <v>61</v>
      </c>
      <c r="C17" s="182">
        <v>150</v>
      </c>
      <c r="D17" s="182">
        <v>4.8</v>
      </c>
      <c r="E17" s="182"/>
      <c r="F17" s="182">
        <v>6.2</v>
      </c>
      <c r="G17" s="182"/>
      <c r="H17" s="182">
        <v>39.299999999999997</v>
      </c>
      <c r="I17" s="185">
        <v>232.2</v>
      </c>
      <c r="J17" s="182">
        <v>0.17899999999999999</v>
      </c>
      <c r="K17" s="182">
        <v>0</v>
      </c>
      <c r="L17" s="182">
        <v>0</v>
      </c>
      <c r="M17" s="22">
        <v>0</v>
      </c>
      <c r="N17" s="22">
        <v>41.28</v>
      </c>
      <c r="O17" s="22">
        <v>174.9</v>
      </c>
      <c r="P17" s="22">
        <v>64.25</v>
      </c>
      <c r="Q17" s="22">
        <v>1.1599999999999999</v>
      </c>
    </row>
    <row r="18" spans="1:17" ht="24" customHeight="1">
      <c r="A18" s="183">
        <v>631</v>
      </c>
      <c r="B18" s="183" t="s">
        <v>119</v>
      </c>
      <c r="C18" s="182">
        <v>200</v>
      </c>
      <c r="D18" s="182">
        <v>0</v>
      </c>
      <c r="E18" s="226">
        <v>0</v>
      </c>
      <c r="F18" s="226"/>
      <c r="G18" s="226">
        <v>16.7</v>
      </c>
      <c r="H18" s="226"/>
      <c r="I18" s="185">
        <v>66.8</v>
      </c>
      <c r="J18" s="182">
        <v>0</v>
      </c>
      <c r="K18" s="182">
        <v>36</v>
      </c>
      <c r="L18" s="182">
        <v>0</v>
      </c>
      <c r="M18" s="22">
        <v>0</v>
      </c>
      <c r="N18" s="22">
        <v>51.2</v>
      </c>
      <c r="O18" s="22">
        <v>38</v>
      </c>
      <c r="P18" s="22">
        <v>29.3</v>
      </c>
      <c r="Q18" s="22">
        <v>0</v>
      </c>
    </row>
    <row r="19" spans="1:17" ht="29.25" customHeight="1">
      <c r="A19" s="183"/>
      <c r="B19" s="183" t="s">
        <v>43</v>
      </c>
      <c r="C19" s="182">
        <v>100</v>
      </c>
      <c r="D19" s="182">
        <v>3</v>
      </c>
      <c r="E19" s="226">
        <v>0</v>
      </c>
      <c r="F19" s="226"/>
      <c r="G19" s="226">
        <v>20</v>
      </c>
      <c r="H19" s="226"/>
      <c r="I19" s="185">
        <v>92</v>
      </c>
      <c r="J19" s="182">
        <v>7.0000000000000007E-2</v>
      </c>
      <c r="K19" s="182">
        <v>0</v>
      </c>
      <c r="L19" s="182">
        <v>1E-3</v>
      </c>
      <c r="M19" s="22">
        <v>0.6</v>
      </c>
      <c r="N19" s="22">
        <v>8.4</v>
      </c>
      <c r="O19" s="22">
        <v>37.299999999999997</v>
      </c>
      <c r="P19" s="22">
        <v>9.3000000000000007</v>
      </c>
      <c r="Q19" s="22">
        <v>0.6</v>
      </c>
    </row>
    <row r="20" spans="1:17" ht="15.5" hidden="1">
      <c r="A20" s="183"/>
      <c r="B20" s="183"/>
      <c r="C20" s="182"/>
      <c r="D20" s="182"/>
      <c r="E20" s="226"/>
      <c r="F20" s="226"/>
      <c r="G20" s="226"/>
      <c r="H20" s="226"/>
      <c r="I20" s="185"/>
      <c r="J20" s="182"/>
      <c r="K20" s="182"/>
      <c r="L20" s="182"/>
      <c r="M20" s="22"/>
      <c r="N20" s="22"/>
      <c r="O20" s="22"/>
      <c r="P20" s="22"/>
      <c r="Q20" s="22"/>
    </row>
    <row r="21" spans="1:17" ht="21.75" customHeight="1">
      <c r="A21" s="183"/>
      <c r="B21" s="63" t="s">
        <v>11</v>
      </c>
      <c r="C21" s="182"/>
      <c r="D21" s="179">
        <f>SUM(D14:D20)</f>
        <v>31.599999999999998</v>
      </c>
      <c r="E21" s="223">
        <f>SUM(E14:F20)</f>
        <v>26.109999999999996</v>
      </c>
      <c r="F21" s="223"/>
      <c r="G21" s="223">
        <f>SUM(G14:H20)</f>
        <v>118.12</v>
      </c>
      <c r="H21" s="223"/>
      <c r="I21" s="61">
        <f>SUM(I14:I20)</f>
        <v>833.86999999999989</v>
      </c>
      <c r="J21" s="61">
        <f>SUM(J14:J20)</f>
        <v>0.441</v>
      </c>
      <c r="K21" s="61">
        <f>SUM(K14:K20)</f>
        <v>36</v>
      </c>
      <c r="L21" s="61">
        <f>SUM(L19)</f>
        <v>1E-3</v>
      </c>
      <c r="M21" s="62">
        <f>SUM(M14:M19)</f>
        <v>0.6</v>
      </c>
      <c r="N21" s="61">
        <f>SUM(N14:N20)</f>
        <v>172.006</v>
      </c>
      <c r="O21" s="61">
        <f>SUM(O14:O20)</f>
        <v>487.02000000000004</v>
      </c>
      <c r="P21" s="61">
        <f>SUM(P14:P20)</f>
        <v>195.65000000000003</v>
      </c>
      <c r="Q21" s="61">
        <f>SUM(Q14:Q20)</f>
        <v>4.6369999999999996</v>
      </c>
    </row>
    <row r="22" spans="1:17" ht="19.899999999999999" customHeight="1">
      <c r="A22" s="184"/>
      <c r="B22" s="55" t="s">
        <v>34</v>
      </c>
      <c r="C22" s="22"/>
      <c r="D22" s="62">
        <f>D12+D21</f>
        <v>63.759999999999991</v>
      </c>
      <c r="E22" s="70"/>
      <c r="F22" s="62">
        <f>E12+E21</f>
        <v>50.309999999999995</v>
      </c>
      <c r="G22" s="62">
        <f>G12+G21</f>
        <v>188.07999999999998</v>
      </c>
      <c r="H22" s="62">
        <f>G12+G21</f>
        <v>188.07999999999998</v>
      </c>
      <c r="I22" s="62">
        <f t="shared" ref="I22:Q22" si="1">I12+I21</f>
        <v>1456.35</v>
      </c>
      <c r="J22" s="62">
        <f t="shared" si="1"/>
        <v>0.56800000000000006</v>
      </c>
      <c r="K22" s="62">
        <f t="shared" si="1"/>
        <v>45.3</v>
      </c>
      <c r="L22" s="62">
        <f t="shared" si="1"/>
        <v>191.42100000000002</v>
      </c>
      <c r="M22" s="62">
        <f t="shared" si="1"/>
        <v>3</v>
      </c>
      <c r="N22" s="62">
        <f t="shared" si="1"/>
        <v>740.90599999999995</v>
      </c>
      <c r="O22" s="62">
        <f t="shared" si="1"/>
        <v>1091.52</v>
      </c>
      <c r="P22" s="62">
        <f t="shared" si="1"/>
        <v>304.02000000000004</v>
      </c>
      <c r="Q22" s="62">
        <f t="shared" si="1"/>
        <v>11.236999999999998</v>
      </c>
    </row>
    <row r="24" spans="1:17" ht="21.75" customHeight="1"/>
    <row r="25" spans="1:17" ht="18.75" customHeight="1">
      <c r="A25" s="1" t="s">
        <v>115</v>
      </c>
      <c r="B25" s="9"/>
      <c r="C25" s="9"/>
      <c r="D25" s="9"/>
    </row>
    <row r="26" spans="1:17" ht="7.5" hidden="1" customHeight="1">
      <c r="A26" s="1"/>
      <c r="B26" s="9"/>
      <c r="C26" s="9"/>
      <c r="D26" s="9"/>
    </row>
    <row r="27" spans="1:17" ht="15.5">
      <c r="A27" s="1" t="s">
        <v>51</v>
      </c>
      <c r="B27" s="9"/>
      <c r="C27" s="9"/>
      <c r="D27" s="9"/>
    </row>
    <row r="28" spans="1:17" ht="15.5">
      <c r="A28" s="1" t="s">
        <v>37</v>
      </c>
      <c r="B28" s="10"/>
      <c r="C28" s="11" t="s">
        <v>89</v>
      </c>
      <c r="D28" s="10"/>
      <c r="E28" s="2"/>
      <c r="F28" s="2"/>
    </row>
    <row r="29" spans="1:17" ht="15" customHeight="1">
      <c r="A29" s="225" t="s">
        <v>0</v>
      </c>
      <c r="B29" s="227" t="s">
        <v>1</v>
      </c>
      <c r="C29" s="183" t="s">
        <v>2</v>
      </c>
      <c r="D29" s="229" t="s">
        <v>22</v>
      </c>
      <c r="E29" s="229"/>
      <c r="F29" s="229"/>
      <c r="G29" s="229"/>
      <c r="H29" s="229"/>
      <c r="I29" s="227" t="s">
        <v>12</v>
      </c>
      <c r="J29" s="229" t="s">
        <v>13</v>
      </c>
      <c r="K29" s="229"/>
      <c r="L29" s="229"/>
      <c r="M29" s="229"/>
      <c r="N29" s="230" t="s">
        <v>15</v>
      </c>
      <c r="O29" s="230"/>
      <c r="P29" s="230"/>
      <c r="Q29" s="230"/>
    </row>
    <row r="30" spans="1:17" ht="31">
      <c r="A30" s="225"/>
      <c r="B30" s="228"/>
      <c r="C30" s="183" t="s">
        <v>3</v>
      </c>
      <c r="D30" s="229" t="s">
        <v>5</v>
      </c>
      <c r="E30" s="229"/>
      <c r="F30" s="229" t="s">
        <v>6</v>
      </c>
      <c r="G30" s="229"/>
      <c r="H30" s="183" t="s">
        <v>7</v>
      </c>
      <c r="I30" s="228"/>
      <c r="J30" s="51" t="s">
        <v>17</v>
      </c>
      <c r="K30" s="51" t="s">
        <v>40</v>
      </c>
      <c r="L30" s="51" t="s">
        <v>38</v>
      </c>
      <c r="M30" s="184" t="s">
        <v>14</v>
      </c>
      <c r="N30" s="52" t="s">
        <v>18</v>
      </c>
      <c r="O30" s="52" t="s">
        <v>19</v>
      </c>
      <c r="P30" s="52" t="s">
        <v>41</v>
      </c>
      <c r="Q30" s="52" t="s">
        <v>21</v>
      </c>
    </row>
    <row r="31" spans="1:17" ht="15.5">
      <c r="A31" s="181"/>
      <c r="B31" s="67" t="s">
        <v>8</v>
      </c>
      <c r="C31" s="181"/>
      <c r="D31" s="225"/>
      <c r="E31" s="225"/>
      <c r="F31" s="225"/>
      <c r="G31" s="225"/>
      <c r="H31" s="181"/>
      <c r="I31" s="68"/>
      <c r="J31" s="181"/>
      <c r="K31" s="181"/>
      <c r="L31" s="181"/>
      <c r="M31" s="36"/>
      <c r="N31" s="9"/>
      <c r="O31" s="36"/>
      <c r="P31" s="36"/>
      <c r="Q31" s="36"/>
    </row>
    <row r="32" spans="1:17" ht="28">
      <c r="A32" s="183">
        <v>63</v>
      </c>
      <c r="B32" s="178" t="str">
        <f>B8</f>
        <v>Каша кукурузная  молочная с  маслом</v>
      </c>
      <c r="C32" s="180">
        <v>200</v>
      </c>
      <c r="D32" s="180">
        <v>25.2</v>
      </c>
      <c r="E32" s="224">
        <v>20.2</v>
      </c>
      <c r="F32" s="224"/>
      <c r="G32" s="224">
        <v>20.5</v>
      </c>
      <c r="H32" s="224"/>
      <c r="I32" s="74">
        <v>312.60000000000002</v>
      </c>
      <c r="J32" s="180">
        <v>0.1</v>
      </c>
      <c r="K32" s="180">
        <v>0.5</v>
      </c>
      <c r="L32" s="180">
        <v>187</v>
      </c>
      <c r="M32" s="16">
        <v>1.3</v>
      </c>
      <c r="N32" s="16">
        <v>267</v>
      </c>
      <c r="O32" s="16">
        <v>361</v>
      </c>
      <c r="P32" s="16">
        <v>50</v>
      </c>
      <c r="Q32" s="102">
        <v>3</v>
      </c>
    </row>
    <row r="33" spans="1:17" ht="27.75" customHeight="1">
      <c r="A33" s="183">
        <v>2</v>
      </c>
      <c r="B33" s="180" t="s">
        <v>151</v>
      </c>
      <c r="C33" s="180" t="s">
        <v>153</v>
      </c>
      <c r="D33" s="180">
        <v>5.48</v>
      </c>
      <c r="E33" s="224">
        <v>8.19</v>
      </c>
      <c r="F33" s="224"/>
      <c r="G33" s="224">
        <v>10.34</v>
      </c>
      <c r="H33" s="224"/>
      <c r="I33" s="74">
        <v>57.9</v>
      </c>
      <c r="J33" s="180">
        <v>2.7E-2</v>
      </c>
      <c r="K33" s="180">
        <v>0</v>
      </c>
      <c r="L33" s="180">
        <v>0</v>
      </c>
      <c r="M33" s="16">
        <v>0.6</v>
      </c>
      <c r="N33" s="16">
        <v>155</v>
      </c>
      <c r="O33" s="16">
        <v>104.5</v>
      </c>
      <c r="P33" s="16">
        <v>10.87</v>
      </c>
      <c r="Q33" s="16">
        <v>0.2</v>
      </c>
    </row>
    <row r="34" spans="1:17" ht="15.5">
      <c r="A34" s="183">
        <v>693</v>
      </c>
      <c r="B34" s="178" t="str">
        <f>B10</f>
        <v>Чай с лимоном</v>
      </c>
      <c r="C34" s="180">
        <v>200</v>
      </c>
      <c r="D34" s="180">
        <v>4.3600000000000003</v>
      </c>
      <c r="E34" s="224">
        <v>3.4</v>
      </c>
      <c r="F34" s="224"/>
      <c r="G34" s="224">
        <v>29.36</v>
      </c>
      <c r="H34" s="224"/>
      <c r="I34" s="74">
        <v>165.48</v>
      </c>
      <c r="J34" s="180">
        <v>0</v>
      </c>
      <c r="K34" s="180">
        <v>0</v>
      </c>
      <c r="L34" s="180">
        <v>0.02</v>
      </c>
      <c r="M34" s="16">
        <v>0</v>
      </c>
      <c r="N34" s="16">
        <v>132.9</v>
      </c>
      <c r="O34" s="16">
        <v>129.30000000000001</v>
      </c>
      <c r="P34" s="16">
        <v>40.5</v>
      </c>
      <c r="Q34" s="16">
        <v>1.5</v>
      </c>
    </row>
    <row r="35" spans="1:17" ht="15.5">
      <c r="A35" s="183"/>
      <c r="B35" s="182" t="s">
        <v>56</v>
      </c>
      <c r="C35" s="182">
        <v>200</v>
      </c>
      <c r="D35" s="226">
        <v>0.3</v>
      </c>
      <c r="E35" s="226"/>
      <c r="F35" s="226">
        <v>0.3</v>
      </c>
      <c r="G35" s="226"/>
      <c r="H35" s="182">
        <v>8.6</v>
      </c>
      <c r="I35" s="182">
        <v>86.5</v>
      </c>
      <c r="J35" s="182">
        <v>0</v>
      </c>
      <c r="K35" s="182">
        <v>8.8000000000000007</v>
      </c>
      <c r="L35" s="182">
        <v>4.4000000000000004</v>
      </c>
      <c r="M35" s="22">
        <v>0.5</v>
      </c>
      <c r="N35" s="22">
        <v>14</v>
      </c>
      <c r="O35" s="22">
        <v>9.6999999999999993</v>
      </c>
      <c r="P35" s="22">
        <v>7</v>
      </c>
      <c r="Q35" s="22">
        <v>1.9</v>
      </c>
    </row>
    <row r="36" spans="1:17" ht="28">
      <c r="A36" s="183"/>
      <c r="B36" s="43" t="s">
        <v>11</v>
      </c>
      <c r="C36" s="177"/>
      <c r="D36" s="32">
        <f>SUM(D32:D35)</f>
        <v>35.339999999999996</v>
      </c>
      <c r="E36" s="190">
        <f>SUM(E32:F35)</f>
        <v>32.089999999999996</v>
      </c>
      <c r="F36" s="190"/>
      <c r="G36" s="190">
        <f>SUM(G32:H35)</f>
        <v>68.8</v>
      </c>
      <c r="H36" s="190"/>
      <c r="I36" s="32">
        <f t="shared" ref="I36:Q36" si="2">SUM(I32:I35)</f>
        <v>622.48</v>
      </c>
      <c r="J36" s="32">
        <f t="shared" si="2"/>
        <v>0.127</v>
      </c>
      <c r="K36" s="32">
        <f t="shared" si="2"/>
        <v>9.3000000000000007</v>
      </c>
      <c r="L36" s="32">
        <f t="shared" si="2"/>
        <v>191.42000000000002</v>
      </c>
      <c r="M36" s="75">
        <f t="shared" si="2"/>
        <v>2.4</v>
      </c>
      <c r="N36" s="32">
        <f t="shared" si="2"/>
        <v>568.9</v>
      </c>
      <c r="O36" s="32">
        <f t="shared" si="2"/>
        <v>604.5</v>
      </c>
      <c r="P36" s="32">
        <f t="shared" si="2"/>
        <v>108.37</v>
      </c>
      <c r="Q36" s="103">
        <f t="shared" si="2"/>
        <v>6.6</v>
      </c>
    </row>
    <row r="37" spans="1:17" ht="15.5">
      <c r="A37" s="183"/>
      <c r="B37" s="67" t="s">
        <v>10</v>
      </c>
      <c r="C37" s="182"/>
      <c r="D37" s="182"/>
      <c r="E37" s="226"/>
      <c r="F37" s="226"/>
      <c r="G37" s="226"/>
      <c r="H37" s="226"/>
      <c r="I37" s="185"/>
      <c r="J37" s="182"/>
      <c r="K37" s="182"/>
      <c r="L37" s="182"/>
      <c r="M37" s="22"/>
      <c r="N37" s="22"/>
      <c r="O37" s="22"/>
      <c r="P37" s="22"/>
      <c r="Q37" s="22"/>
    </row>
    <row r="38" spans="1:17" ht="31">
      <c r="A38" s="183">
        <v>71</v>
      </c>
      <c r="B38" s="183" t="str">
        <f>B14</f>
        <v>Салат из свежих  овощей(помидоры)</v>
      </c>
      <c r="C38" s="182">
        <v>100</v>
      </c>
      <c r="D38" s="182">
        <v>1.2</v>
      </c>
      <c r="E38" s="226">
        <v>8.3000000000000007</v>
      </c>
      <c r="F38" s="226"/>
      <c r="G38" s="226">
        <v>15.1</v>
      </c>
      <c r="H38" s="226"/>
      <c r="I38" s="185">
        <v>139.9</v>
      </c>
      <c r="J38" s="182">
        <v>0</v>
      </c>
      <c r="K38" s="182">
        <v>0</v>
      </c>
      <c r="L38" s="182">
        <v>0</v>
      </c>
      <c r="M38" s="22">
        <v>0</v>
      </c>
      <c r="N38" s="22">
        <v>23.18</v>
      </c>
      <c r="O38" s="22">
        <v>42.95</v>
      </c>
      <c r="P38" s="22">
        <v>19.04</v>
      </c>
      <c r="Q38" s="22">
        <v>0</v>
      </c>
    </row>
    <row r="39" spans="1:17" ht="31">
      <c r="A39" s="183">
        <v>128</v>
      </c>
      <c r="B39" s="183" t="str">
        <f>B15</f>
        <v>Суп гороховый с мясом</v>
      </c>
      <c r="C39" s="182">
        <v>250</v>
      </c>
      <c r="D39" s="182">
        <v>3.7</v>
      </c>
      <c r="E39" s="226">
        <v>10.3</v>
      </c>
      <c r="F39" s="226"/>
      <c r="G39" s="226">
        <v>21.5</v>
      </c>
      <c r="H39" s="226"/>
      <c r="I39" s="185">
        <v>193.5</v>
      </c>
      <c r="J39" s="182">
        <v>0</v>
      </c>
      <c r="K39" s="182">
        <v>0</v>
      </c>
      <c r="L39" s="182">
        <v>0</v>
      </c>
      <c r="M39" s="22">
        <v>0</v>
      </c>
      <c r="N39" s="22">
        <v>36.4</v>
      </c>
      <c r="O39" s="22">
        <v>88</v>
      </c>
      <c r="P39" s="22">
        <v>21.39</v>
      </c>
      <c r="Q39" s="22">
        <v>1</v>
      </c>
    </row>
    <row r="40" spans="1:17" ht="18" customHeight="1">
      <c r="A40" s="183">
        <v>277</v>
      </c>
      <c r="B40" s="183" t="s">
        <v>45</v>
      </c>
      <c r="C40" s="182">
        <v>120</v>
      </c>
      <c r="D40" s="182">
        <v>24.5</v>
      </c>
      <c r="E40" s="226">
        <v>7.7</v>
      </c>
      <c r="F40" s="226"/>
      <c r="G40" s="226">
        <v>15.66</v>
      </c>
      <c r="H40" s="226"/>
      <c r="I40" s="185">
        <v>229.94</v>
      </c>
      <c r="J40" s="182">
        <v>0</v>
      </c>
      <c r="K40" s="182">
        <v>0</v>
      </c>
      <c r="L40" s="182">
        <v>0</v>
      </c>
      <c r="M40" s="22">
        <v>0</v>
      </c>
      <c r="N40" s="22">
        <v>27.49</v>
      </c>
      <c r="O40" s="22">
        <v>173.2</v>
      </c>
      <c r="P40" s="22">
        <v>81.7</v>
      </c>
      <c r="Q40" s="22">
        <v>1.47</v>
      </c>
    </row>
    <row r="41" spans="1:17" ht="23.25" customHeight="1">
      <c r="A41" s="183">
        <v>353</v>
      </c>
      <c r="B41" s="183" t="s">
        <v>61</v>
      </c>
      <c r="C41" s="182">
        <v>180</v>
      </c>
      <c r="D41" s="182">
        <v>4.8</v>
      </c>
      <c r="E41" s="182"/>
      <c r="F41" s="182">
        <v>6.2</v>
      </c>
      <c r="G41" s="182"/>
      <c r="H41" s="182">
        <v>39.299999999999997</v>
      </c>
      <c r="I41" s="185">
        <v>232.2</v>
      </c>
      <c r="J41" s="182">
        <v>0.17899999999999999</v>
      </c>
      <c r="K41" s="182">
        <v>0</v>
      </c>
      <c r="L41" s="182">
        <v>0</v>
      </c>
      <c r="M41" s="22">
        <v>0</v>
      </c>
      <c r="N41" s="22">
        <v>41.28</v>
      </c>
      <c r="O41" s="22">
        <v>174.9</v>
      </c>
      <c r="P41" s="22">
        <v>64.25</v>
      </c>
      <c r="Q41" s="22">
        <v>1.1599999999999999</v>
      </c>
    </row>
    <row r="42" spans="1:17" ht="18.75" customHeight="1">
      <c r="A42" s="183">
        <v>631</v>
      </c>
      <c r="B42" s="183" t="str">
        <f>B18</f>
        <v>Сок фруктовый</v>
      </c>
      <c r="C42" s="182">
        <v>200</v>
      </c>
      <c r="D42" s="182">
        <v>0</v>
      </c>
      <c r="E42" s="226">
        <v>0</v>
      </c>
      <c r="F42" s="226"/>
      <c r="G42" s="226">
        <v>16.7</v>
      </c>
      <c r="H42" s="226"/>
      <c r="I42" s="185">
        <v>66.8</v>
      </c>
      <c r="J42" s="182">
        <v>0</v>
      </c>
      <c r="K42" s="182">
        <v>42</v>
      </c>
      <c r="L42" s="182">
        <v>0</v>
      </c>
      <c r="M42" s="22">
        <v>0</v>
      </c>
      <c r="N42" s="22">
        <v>51.2</v>
      </c>
      <c r="O42" s="22">
        <v>38</v>
      </c>
      <c r="P42" s="22">
        <v>29.3</v>
      </c>
      <c r="Q42" s="22">
        <v>0</v>
      </c>
    </row>
    <row r="43" spans="1:17" ht="28.5" customHeight="1">
      <c r="A43" s="183"/>
      <c r="B43" s="183" t="s">
        <v>43</v>
      </c>
      <c r="C43" s="182">
        <v>100</v>
      </c>
      <c r="D43" s="182">
        <v>3</v>
      </c>
      <c r="E43" s="226">
        <v>0</v>
      </c>
      <c r="F43" s="226"/>
      <c r="G43" s="226">
        <v>20</v>
      </c>
      <c r="H43" s="226"/>
      <c r="I43" s="185">
        <v>92</v>
      </c>
      <c r="J43" s="182">
        <v>7.0000000000000007E-2</v>
      </c>
      <c r="K43" s="182">
        <v>0</v>
      </c>
      <c r="L43" s="182">
        <v>1E-3</v>
      </c>
      <c r="M43" s="22">
        <v>0.6</v>
      </c>
      <c r="N43" s="22">
        <v>8.4</v>
      </c>
      <c r="O43" s="22">
        <v>37.299999999999997</v>
      </c>
      <c r="P43" s="22">
        <v>9.3000000000000007</v>
      </c>
      <c r="Q43" s="22">
        <v>0.6</v>
      </c>
    </row>
    <row r="44" spans="1:17" ht="15.5" hidden="1">
      <c r="A44" s="183"/>
      <c r="B44" s="183"/>
      <c r="C44" s="182"/>
      <c r="D44" s="182"/>
      <c r="E44" s="226"/>
      <c r="F44" s="226"/>
      <c r="G44" s="226"/>
      <c r="H44" s="226"/>
      <c r="I44" s="185"/>
      <c r="J44" s="182"/>
      <c r="K44" s="182"/>
      <c r="L44" s="182"/>
      <c r="M44" s="22"/>
      <c r="N44" s="22"/>
      <c r="O44" s="22"/>
      <c r="P44" s="22"/>
      <c r="Q44" s="22"/>
    </row>
    <row r="45" spans="1:17" ht="31">
      <c r="A45" s="183"/>
      <c r="B45" s="63" t="s">
        <v>11</v>
      </c>
      <c r="C45" s="182"/>
      <c r="D45" s="179">
        <f>SUM(D38:D44)</f>
        <v>37.199999999999996</v>
      </c>
      <c r="E45" s="223">
        <f>SUM(E38:F44)</f>
        <v>32.5</v>
      </c>
      <c r="F45" s="223"/>
      <c r="G45" s="223">
        <f>SUM(G38:H44)</f>
        <v>128.26</v>
      </c>
      <c r="H45" s="223"/>
      <c r="I45" s="61">
        <f>SUM(I38:I44)</f>
        <v>954.33999999999992</v>
      </c>
      <c r="J45" s="61">
        <f>SUM(J38:J44)</f>
        <v>0.249</v>
      </c>
      <c r="K45" s="61">
        <f>SUM(K38:K44)</f>
        <v>42</v>
      </c>
      <c r="L45" s="61">
        <f>SUM(L43)</f>
        <v>1E-3</v>
      </c>
      <c r="M45" s="62">
        <f>SUM(M38:M43)</f>
        <v>0.6</v>
      </c>
      <c r="N45" s="61">
        <f>SUM(N38:N44)</f>
        <v>187.95000000000002</v>
      </c>
      <c r="O45" s="61">
        <f>SUM(O38:O44)</f>
        <v>554.34999999999991</v>
      </c>
      <c r="P45" s="61">
        <f>SUM(P38:P44)</f>
        <v>224.98000000000002</v>
      </c>
      <c r="Q45" s="61">
        <f>SUM(Q38:Q44)</f>
        <v>4.2299999999999995</v>
      </c>
    </row>
    <row r="46" spans="1:17" ht="15.5">
      <c r="A46" s="184"/>
      <c r="B46" s="55" t="s">
        <v>34</v>
      </c>
      <c r="C46" s="22"/>
      <c r="D46" s="62">
        <f>D36+D45</f>
        <v>72.539999999999992</v>
      </c>
      <c r="E46" s="70"/>
      <c r="F46" s="62">
        <f>E36+E45</f>
        <v>64.59</v>
      </c>
      <c r="G46" s="62">
        <f>G36+G45</f>
        <v>197.06</v>
      </c>
      <c r="H46" s="62">
        <f>G36+G45</f>
        <v>197.06</v>
      </c>
      <c r="I46" s="62">
        <f t="shared" ref="I46:Q46" si="3">I36+I45</f>
        <v>1576.82</v>
      </c>
      <c r="J46" s="62">
        <f t="shared" si="3"/>
        <v>0.376</v>
      </c>
      <c r="K46" s="62">
        <f t="shared" si="3"/>
        <v>51.3</v>
      </c>
      <c r="L46" s="62">
        <f t="shared" si="3"/>
        <v>191.42100000000002</v>
      </c>
      <c r="M46" s="62">
        <f t="shared" si="3"/>
        <v>3</v>
      </c>
      <c r="N46" s="62">
        <f t="shared" si="3"/>
        <v>756.85</v>
      </c>
      <c r="O46" s="62">
        <f t="shared" si="3"/>
        <v>1158.8499999999999</v>
      </c>
      <c r="P46" s="62">
        <f t="shared" si="3"/>
        <v>333.35</v>
      </c>
      <c r="Q46" s="62">
        <f t="shared" si="3"/>
        <v>10.829999999999998</v>
      </c>
    </row>
  </sheetData>
  <mergeCells count="72">
    <mergeCell ref="N5:Q5"/>
    <mergeCell ref="D6:E6"/>
    <mergeCell ref="F6:G6"/>
    <mergeCell ref="A5:A6"/>
    <mergeCell ref="B5:B6"/>
    <mergeCell ref="D5:H5"/>
    <mergeCell ref="I5:I6"/>
    <mergeCell ref="J5:M5"/>
    <mergeCell ref="D7:E7"/>
    <mergeCell ref="F7:G7"/>
    <mergeCell ref="E8:F8"/>
    <mergeCell ref="G8:H8"/>
    <mergeCell ref="E9:F9"/>
    <mergeCell ref="G9:H9"/>
    <mergeCell ref="E10:F10"/>
    <mergeCell ref="G10:H10"/>
    <mergeCell ref="D11:E11"/>
    <mergeCell ref="F11:G11"/>
    <mergeCell ref="E12:F12"/>
    <mergeCell ref="G12:H12"/>
    <mergeCell ref="E13:F13"/>
    <mergeCell ref="G13:H13"/>
    <mergeCell ref="E14:F14"/>
    <mergeCell ref="G14:H14"/>
    <mergeCell ref="E15:F15"/>
    <mergeCell ref="G15:H15"/>
    <mergeCell ref="A29:A30"/>
    <mergeCell ref="B29:B30"/>
    <mergeCell ref="D29:H29"/>
    <mergeCell ref="E16:F16"/>
    <mergeCell ref="G16:H16"/>
    <mergeCell ref="E18:F18"/>
    <mergeCell ref="G18:H18"/>
    <mergeCell ref="E19:F19"/>
    <mergeCell ref="G19:H19"/>
    <mergeCell ref="D31:E31"/>
    <mergeCell ref="F31:G31"/>
    <mergeCell ref="E20:F20"/>
    <mergeCell ref="G20:H20"/>
    <mergeCell ref="E21:F21"/>
    <mergeCell ref="G21:H21"/>
    <mergeCell ref="I29:I30"/>
    <mergeCell ref="J29:M29"/>
    <mergeCell ref="N29:Q29"/>
    <mergeCell ref="D30:E30"/>
    <mergeCell ref="F30:G30"/>
    <mergeCell ref="E32:F32"/>
    <mergeCell ref="G32:H32"/>
    <mergeCell ref="E33:F33"/>
    <mergeCell ref="G33:H33"/>
    <mergeCell ref="E34:F34"/>
    <mergeCell ref="G34:H34"/>
    <mergeCell ref="D35:E35"/>
    <mergeCell ref="F35:G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5:F45"/>
    <mergeCell ref="G45:H45"/>
    <mergeCell ref="E42:F42"/>
    <mergeCell ref="G42:H42"/>
    <mergeCell ref="E43:F43"/>
    <mergeCell ref="G43:H43"/>
    <mergeCell ref="E44:F44"/>
    <mergeCell ref="G44:H44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S49"/>
  <sheetViews>
    <sheetView topLeftCell="A22" zoomScale="75" workbookViewId="0">
      <selection activeCell="B39" sqref="B39"/>
    </sheetView>
  </sheetViews>
  <sheetFormatPr defaultRowHeight="12.5"/>
  <cols>
    <col min="1" max="1" width="7.453125" customWidth="1"/>
    <col min="2" max="2" width="22.54296875" customWidth="1"/>
    <col min="3" max="3" width="5.453125" customWidth="1"/>
    <col min="4" max="4" width="7.81640625" customWidth="1"/>
    <col min="5" max="5" width="8.54296875" customWidth="1"/>
    <col min="6" max="6" width="8.81640625" hidden="1" customWidth="1"/>
    <col min="7" max="7" width="10.1796875" customWidth="1"/>
    <col min="8" max="8" width="9.54296875" customWidth="1"/>
    <col min="9" max="9" width="0.81640625" hidden="1" customWidth="1"/>
    <col min="10" max="10" width="8" customWidth="1"/>
    <col min="11" max="11" width="5.54296875" customWidth="1"/>
    <col min="12" max="12" width="7.26953125" customWidth="1"/>
    <col min="13" max="13" width="8.26953125" customWidth="1"/>
    <col min="14" max="14" width="9.54296875" customWidth="1"/>
    <col min="15" max="15" width="11.453125" customWidth="1"/>
    <col min="16" max="16" width="9.7265625" customWidth="1"/>
    <col min="17" max="17" width="10.1796875" customWidth="1"/>
  </cols>
  <sheetData>
    <row r="1" spans="1:17" ht="27" customHeight="1">
      <c r="A1" s="194" t="s">
        <v>120</v>
      </c>
      <c r="B1" s="194"/>
      <c r="C1" s="194"/>
      <c r="D1" s="194"/>
      <c r="E1" s="9"/>
      <c r="F1" s="9"/>
      <c r="G1" s="9"/>
    </row>
    <row r="2" spans="1:17" ht="2.25" customHeight="1">
      <c r="A2" s="194"/>
      <c r="B2" s="194"/>
      <c r="C2" s="194"/>
      <c r="D2" s="9"/>
      <c r="E2" s="9"/>
      <c r="F2" s="9"/>
      <c r="G2" s="9"/>
    </row>
    <row r="3" spans="1:17" ht="17.25" customHeight="1">
      <c r="A3" s="194" t="s">
        <v>49</v>
      </c>
      <c r="B3" s="194"/>
      <c r="C3" s="41"/>
      <c r="D3" s="41"/>
      <c r="E3" s="41"/>
      <c r="F3" s="9"/>
      <c r="G3" s="9"/>
    </row>
    <row r="4" spans="1:17" ht="15.75" customHeight="1">
      <c r="A4" s="116" t="s">
        <v>32</v>
      </c>
      <c r="B4" s="40"/>
      <c r="C4" s="46" t="s">
        <v>26</v>
      </c>
      <c r="D4" s="46"/>
      <c r="E4" s="46"/>
      <c r="F4" s="10"/>
      <c r="G4" s="10"/>
    </row>
    <row r="5" spans="1:17" ht="28.5" customHeight="1">
      <c r="A5" s="195" t="s">
        <v>0</v>
      </c>
      <c r="B5" s="196" t="s">
        <v>1</v>
      </c>
      <c r="C5" s="117" t="s">
        <v>2</v>
      </c>
      <c r="D5" s="198" t="s">
        <v>4</v>
      </c>
      <c r="E5" s="199"/>
      <c r="F5" s="199"/>
      <c r="G5" s="200"/>
      <c r="H5" s="196" t="s">
        <v>12</v>
      </c>
      <c r="I5" s="117"/>
      <c r="J5" s="204" t="s">
        <v>13</v>
      </c>
      <c r="K5" s="205"/>
      <c r="L5" s="205"/>
      <c r="M5" s="206"/>
      <c r="N5" s="201" t="s">
        <v>15</v>
      </c>
      <c r="O5" s="202"/>
      <c r="P5" s="202"/>
      <c r="Q5" s="203"/>
    </row>
    <row r="6" spans="1:17" ht="21" customHeight="1">
      <c r="A6" s="195"/>
      <c r="B6" s="197"/>
      <c r="C6" s="117" t="s">
        <v>3</v>
      </c>
      <c r="D6" s="50" t="s">
        <v>5</v>
      </c>
      <c r="E6" s="50" t="s">
        <v>6</v>
      </c>
      <c r="F6" s="204" t="s">
        <v>7</v>
      </c>
      <c r="G6" s="206"/>
      <c r="H6" s="197"/>
      <c r="I6" s="117"/>
      <c r="J6" s="117" t="s">
        <v>17</v>
      </c>
      <c r="K6" s="117" t="s">
        <v>16</v>
      </c>
      <c r="L6" s="117" t="s">
        <v>27</v>
      </c>
      <c r="M6" s="130" t="s">
        <v>14</v>
      </c>
      <c r="N6" s="5" t="s">
        <v>18</v>
      </c>
      <c r="O6" s="5" t="s">
        <v>19</v>
      </c>
      <c r="P6" s="5" t="s">
        <v>20</v>
      </c>
      <c r="Q6" s="5" t="s">
        <v>21</v>
      </c>
    </row>
    <row r="7" spans="1:17" ht="21" customHeight="1">
      <c r="A7" s="118"/>
      <c r="B7" s="27" t="s">
        <v>29</v>
      </c>
      <c r="C7" s="118"/>
      <c r="D7" s="118"/>
      <c r="E7" s="118"/>
      <c r="F7" s="207"/>
      <c r="G7" s="207"/>
      <c r="H7" s="118"/>
      <c r="I7" s="118"/>
      <c r="J7" s="118"/>
      <c r="K7" s="118"/>
      <c r="L7" s="118"/>
      <c r="M7" s="129"/>
      <c r="N7" s="28"/>
      <c r="O7" s="129"/>
      <c r="P7" s="129"/>
      <c r="Q7" s="129"/>
    </row>
    <row r="8" spans="1:17" ht="30" customHeight="1">
      <c r="A8" s="13">
        <v>308</v>
      </c>
      <c r="B8" s="13" t="s">
        <v>121</v>
      </c>
      <c r="C8" s="114">
        <v>200</v>
      </c>
      <c r="D8" s="114">
        <v>7.46</v>
      </c>
      <c r="E8" s="189">
        <v>11.8</v>
      </c>
      <c r="F8" s="189"/>
      <c r="G8" s="114">
        <v>33.92</v>
      </c>
      <c r="H8" s="114">
        <v>271.72000000000003</v>
      </c>
      <c r="I8" s="114"/>
      <c r="J8" s="114">
        <v>0.18099999999999999</v>
      </c>
      <c r="K8" s="114">
        <v>0</v>
      </c>
      <c r="L8" s="114">
        <v>0.06</v>
      </c>
      <c r="M8" s="16">
        <v>0</v>
      </c>
      <c r="N8" s="16">
        <v>136.53</v>
      </c>
      <c r="O8" s="29">
        <v>212.203</v>
      </c>
      <c r="P8" s="16">
        <v>34.83</v>
      </c>
      <c r="Q8" s="16">
        <v>1.6</v>
      </c>
    </row>
    <row r="9" spans="1:17" ht="31.5" customHeight="1">
      <c r="A9" s="13">
        <v>2</v>
      </c>
      <c r="B9" s="13" t="s">
        <v>54</v>
      </c>
      <c r="C9" s="114" t="s">
        <v>55</v>
      </c>
      <c r="D9" s="114">
        <v>6.2</v>
      </c>
      <c r="E9" s="189">
        <v>8.4</v>
      </c>
      <c r="F9" s="189"/>
      <c r="G9" s="114">
        <v>15.4</v>
      </c>
      <c r="H9" s="114">
        <v>162</v>
      </c>
      <c r="I9" s="114"/>
      <c r="J9" s="114">
        <v>2.7E-2</v>
      </c>
      <c r="K9" s="114">
        <v>0</v>
      </c>
      <c r="L9" s="114">
        <v>0</v>
      </c>
      <c r="M9" s="16">
        <v>0.6</v>
      </c>
      <c r="N9" s="16">
        <v>155</v>
      </c>
      <c r="O9" s="16">
        <v>104.5</v>
      </c>
      <c r="P9" s="16">
        <v>10.87</v>
      </c>
      <c r="Q9" s="16">
        <v>0.2</v>
      </c>
    </row>
    <row r="10" spans="1:17" ht="25.5" customHeight="1">
      <c r="A10" s="13">
        <v>126</v>
      </c>
      <c r="B10" s="13" t="s">
        <v>50</v>
      </c>
      <c r="C10" s="114">
        <v>200</v>
      </c>
      <c r="D10" s="114">
        <v>1.8</v>
      </c>
      <c r="E10" s="189">
        <v>1.5</v>
      </c>
      <c r="F10" s="189"/>
      <c r="G10" s="114">
        <v>32.5</v>
      </c>
      <c r="H10" s="114">
        <v>150.69999999999999</v>
      </c>
      <c r="I10" s="114"/>
      <c r="J10" s="114">
        <v>2E-3</v>
      </c>
      <c r="K10" s="114">
        <v>0</v>
      </c>
      <c r="L10" s="114">
        <v>0.02</v>
      </c>
      <c r="M10" s="16">
        <v>2.4E-2</v>
      </c>
      <c r="N10" s="16">
        <v>82.97</v>
      </c>
      <c r="O10" s="16">
        <v>56.98</v>
      </c>
      <c r="P10" s="16">
        <v>10.6</v>
      </c>
      <c r="Q10" s="16">
        <v>0.158</v>
      </c>
    </row>
    <row r="11" spans="1:17" ht="15.5">
      <c r="A11" s="13"/>
      <c r="B11" s="112" t="s">
        <v>64</v>
      </c>
      <c r="C11" s="111">
        <v>200</v>
      </c>
      <c r="D11" s="111">
        <v>1</v>
      </c>
      <c r="E11" s="186">
        <v>0.33</v>
      </c>
      <c r="F11" s="186"/>
      <c r="G11" s="111">
        <v>14.7</v>
      </c>
      <c r="H11" s="108">
        <v>94</v>
      </c>
      <c r="I11" s="111">
        <v>67.7</v>
      </c>
      <c r="J11" s="111">
        <v>0</v>
      </c>
      <c r="K11" s="111">
        <v>7</v>
      </c>
      <c r="L11" s="111">
        <v>14</v>
      </c>
      <c r="M11" s="22">
        <v>0</v>
      </c>
      <c r="N11" s="22">
        <v>5.6</v>
      </c>
      <c r="O11" s="22">
        <v>19.600000000000001</v>
      </c>
      <c r="P11" s="22">
        <v>29.4</v>
      </c>
      <c r="Q11" s="22">
        <v>0.4</v>
      </c>
    </row>
    <row r="12" spans="1:17" ht="14.25" customHeight="1">
      <c r="A12" s="13"/>
      <c r="B12" s="30" t="s">
        <v>25</v>
      </c>
      <c r="C12" s="115"/>
      <c r="D12" s="32">
        <f>SUM(D8:D11)</f>
        <v>16.46</v>
      </c>
      <c r="E12" s="32">
        <f t="shared" ref="E12:Q12" si="0">SUM(E8:E11)</f>
        <v>22.03</v>
      </c>
      <c r="F12" s="32">
        <f t="shared" si="0"/>
        <v>0</v>
      </c>
      <c r="G12" s="32">
        <f t="shared" si="0"/>
        <v>96.52</v>
      </c>
      <c r="H12" s="32">
        <f>SUM(H8:H11)</f>
        <v>678.42000000000007</v>
      </c>
      <c r="I12" s="32">
        <f t="shared" si="0"/>
        <v>67.7</v>
      </c>
      <c r="J12" s="32">
        <f t="shared" si="0"/>
        <v>0.21</v>
      </c>
      <c r="K12" s="32">
        <f t="shared" si="0"/>
        <v>7</v>
      </c>
      <c r="L12" s="32">
        <f t="shared" si="0"/>
        <v>14.08</v>
      </c>
      <c r="M12" s="32">
        <f t="shared" si="0"/>
        <v>0.624</v>
      </c>
      <c r="N12" s="32">
        <f t="shared" si="0"/>
        <v>380.1</v>
      </c>
      <c r="O12" s="32">
        <f t="shared" si="0"/>
        <v>393.28300000000002</v>
      </c>
      <c r="P12" s="32">
        <f t="shared" si="0"/>
        <v>85.699999999999989</v>
      </c>
      <c r="Q12" s="32">
        <f t="shared" si="0"/>
        <v>2.3580000000000001</v>
      </c>
    </row>
    <row r="13" spans="1:17" ht="16.5" customHeight="1">
      <c r="A13" s="13"/>
      <c r="B13" s="6" t="s">
        <v>28</v>
      </c>
      <c r="C13" s="114"/>
      <c r="D13" s="114"/>
      <c r="E13" s="189"/>
      <c r="F13" s="189"/>
      <c r="G13" s="114"/>
      <c r="H13" s="114"/>
      <c r="I13" s="114"/>
      <c r="J13" s="114"/>
      <c r="K13" s="114"/>
      <c r="L13" s="114"/>
      <c r="M13" s="16"/>
      <c r="N13" s="16"/>
      <c r="O13" s="16"/>
      <c r="P13" s="16"/>
      <c r="Q13" s="16"/>
    </row>
    <row r="14" spans="1:17" ht="45.75" customHeight="1">
      <c r="A14" s="13">
        <v>45</v>
      </c>
      <c r="B14" s="13" t="s">
        <v>122</v>
      </c>
      <c r="C14" s="114">
        <v>80</v>
      </c>
      <c r="D14" s="114">
        <v>1.6</v>
      </c>
      <c r="E14" s="189">
        <v>6.1</v>
      </c>
      <c r="F14" s="189"/>
      <c r="G14" s="114">
        <v>19.93</v>
      </c>
      <c r="H14" s="114">
        <v>141.02000000000001</v>
      </c>
      <c r="I14" s="114">
        <v>0</v>
      </c>
      <c r="J14" s="114">
        <v>0</v>
      </c>
      <c r="K14" s="114">
        <v>0</v>
      </c>
      <c r="L14" s="114">
        <v>0</v>
      </c>
      <c r="M14" s="16">
        <v>0</v>
      </c>
      <c r="N14" s="16">
        <v>23.18</v>
      </c>
      <c r="O14" s="16">
        <v>42.95</v>
      </c>
      <c r="P14" s="16">
        <v>19.04</v>
      </c>
      <c r="Q14" s="16">
        <v>0</v>
      </c>
    </row>
    <row r="15" spans="1:17" ht="31.5" customHeight="1">
      <c r="A15" s="13">
        <v>104</v>
      </c>
      <c r="B15" s="13" t="s">
        <v>123</v>
      </c>
      <c r="C15" s="114">
        <v>200</v>
      </c>
      <c r="D15" s="119">
        <v>6.6</v>
      </c>
      <c r="E15" s="189">
        <v>9</v>
      </c>
      <c r="F15" s="189"/>
      <c r="G15" s="114">
        <v>19.899999999999999</v>
      </c>
      <c r="H15" s="114">
        <v>187</v>
      </c>
      <c r="I15" s="114"/>
      <c r="J15" s="114">
        <v>0.105</v>
      </c>
      <c r="K15" s="114">
        <v>0</v>
      </c>
      <c r="L15" s="114">
        <v>0</v>
      </c>
      <c r="M15" s="16">
        <v>0</v>
      </c>
      <c r="N15" s="16">
        <v>47.48</v>
      </c>
      <c r="O15" s="16">
        <v>118.9</v>
      </c>
      <c r="P15" s="16">
        <v>29.63</v>
      </c>
      <c r="Q15" s="16">
        <v>1.45</v>
      </c>
    </row>
    <row r="16" spans="1:17" ht="32.25" customHeight="1">
      <c r="A16" s="13">
        <v>340</v>
      </c>
      <c r="B16" s="13" t="s">
        <v>66</v>
      </c>
      <c r="C16" s="114">
        <v>100</v>
      </c>
      <c r="D16" s="114">
        <v>6</v>
      </c>
      <c r="E16" s="208">
        <v>12.5</v>
      </c>
      <c r="F16" s="208"/>
      <c r="G16" s="114">
        <v>3.9</v>
      </c>
      <c r="H16" s="114">
        <v>152.1</v>
      </c>
      <c r="I16" s="114"/>
      <c r="J16" s="114">
        <v>0</v>
      </c>
      <c r="K16" s="114">
        <v>0</v>
      </c>
      <c r="L16" s="114">
        <v>0</v>
      </c>
      <c r="M16" s="16">
        <v>0</v>
      </c>
      <c r="N16" s="16">
        <v>30.28</v>
      </c>
      <c r="O16" s="16">
        <v>199.37</v>
      </c>
      <c r="P16" s="16">
        <v>42</v>
      </c>
      <c r="Q16" s="16">
        <v>2.5</v>
      </c>
    </row>
    <row r="17" spans="1:17" ht="29.25" customHeight="1">
      <c r="A17" s="13">
        <v>123</v>
      </c>
      <c r="B17" s="13" t="s">
        <v>70</v>
      </c>
      <c r="C17" s="114">
        <v>150</v>
      </c>
      <c r="D17" s="114">
        <v>6.6</v>
      </c>
      <c r="E17" s="189">
        <v>5.5</v>
      </c>
      <c r="F17" s="189"/>
      <c r="G17" s="114">
        <v>30</v>
      </c>
      <c r="H17" s="114">
        <v>195.9</v>
      </c>
      <c r="I17" s="114"/>
      <c r="J17" s="114">
        <v>0.22600000000000001</v>
      </c>
      <c r="K17" s="114">
        <v>0</v>
      </c>
      <c r="L17" s="114">
        <v>0</v>
      </c>
      <c r="M17" s="16">
        <v>0</v>
      </c>
      <c r="N17" s="16">
        <v>22.68</v>
      </c>
      <c r="O17" s="16">
        <v>159.15</v>
      </c>
      <c r="P17" s="16">
        <v>106.55</v>
      </c>
      <c r="Q17" s="16">
        <v>3.57</v>
      </c>
    </row>
    <row r="18" spans="1:17" ht="17.25" customHeight="1">
      <c r="A18" s="13">
        <v>233</v>
      </c>
      <c r="B18" s="13" t="s">
        <v>79</v>
      </c>
      <c r="C18" s="114">
        <v>200</v>
      </c>
      <c r="D18" s="114">
        <v>0</v>
      </c>
      <c r="E18" s="189">
        <v>0</v>
      </c>
      <c r="F18" s="189"/>
      <c r="G18" s="114">
        <v>11.66</v>
      </c>
      <c r="H18" s="114">
        <v>46.64</v>
      </c>
      <c r="I18" s="114"/>
      <c r="J18" s="114">
        <v>0</v>
      </c>
      <c r="K18" s="114">
        <v>36</v>
      </c>
      <c r="L18" s="114">
        <v>0</v>
      </c>
      <c r="M18" s="16">
        <v>8.7999999999999995E-2</v>
      </c>
      <c r="N18" s="16">
        <v>19.07</v>
      </c>
      <c r="O18" s="16">
        <v>11.33</v>
      </c>
      <c r="P18" s="16">
        <v>5.5</v>
      </c>
      <c r="Q18" s="16">
        <v>0.6</v>
      </c>
    </row>
    <row r="19" spans="1:17" ht="30" customHeight="1">
      <c r="A19" s="13"/>
      <c r="B19" s="13" t="s">
        <v>30</v>
      </c>
      <c r="C19" s="114">
        <v>100</v>
      </c>
      <c r="D19" s="114">
        <v>3</v>
      </c>
      <c r="E19" s="189">
        <v>0</v>
      </c>
      <c r="F19" s="189"/>
      <c r="G19" s="114">
        <v>20</v>
      </c>
      <c r="H19" s="114">
        <v>92</v>
      </c>
      <c r="I19" s="114"/>
      <c r="J19" s="114">
        <v>7.0000000000000007E-2</v>
      </c>
      <c r="K19" s="114">
        <v>0</v>
      </c>
      <c r="L19" s="114">
        <v>0.01</v>
      </c>
      <c r="M19" s="16">
        <v>0.6</v>
      </c>
      <c r="N19" s="16">
        <v>8.4</v>
      </c>
      <c r="O19" s="16">
        <v>37.299999999999997</v>
      </c>
      <c r="P19" s="16">
        <v>9.3000000000000007</v>
      </c>
      <c r="Q19" s="16">
        <v>0.6</v>
      </c>
    </row>
    <row r="20" spans="1:17" ht="19.5" customHeight="1">
      <c r="A20" s="12"/>
      <c r="B20" s="42" t="s">
        <v>11</v>
      </c>
      <c r="C20" s="43"/>
      <c r="D20" s="115">
        <f>SUM(D14:D19)</f>
        <v>23.799999999999997</v>
      </c>
      <c r="E20" s="190">
        <f>SUM(E14:F19)</f>
        <v>33.1</v>
      </c>
      <c r="F20" s="190"/>
      <c r="G20" s="115">
        <f t="shared" ref="G20:M20" si="1">SUM(G14:G19)</f>
        <v>105.38999999999999</v>
      </c>
      <c r="H20" s="115">
        <f t="shared" si="1"/>
        <v>814.66</v>
      </c>
      <c r="I20" s="32">
        <f t="shared" si="1"/>
        <v>0</v>
      </c>
      <c r="J20" s="32">
        <f t="shared" si="1"/>
        <v>0.40100000000000002</v>
      </c>
      <c r="K20" s="32">
        <f t="shared" si="1"/>
        <v>36</v>
      </c>
      <c r="L20" s="32">
        <f t="shared" si="1"/>
        <v>0.01</v>
      </c>
      <c r="M20" s="32">
        <f t="shared" si="1"/>
        <v>0.68799999999999994</v>
      </c>
      <c r="N20" s="32">
        <f>SUM(N14:N19)</f>
        <v>151.09</v>
      </c>
      <c r="O20" s="32">
        <f>SUM(O14:O19)</f>
        <v>569</v>
      </c>
      <c r="P20" s="32">
        <f>SUM(P14:P19)</f>
        <v>212.02</v>
      </c>
      <c r="Q20" s="32">
        <f>SUM(Q14:Q19)</f>
        <v>8.7199999999999989</v>
      </c>
    </row>
    <row r="21" spans="1:17" ht="14">
      <c r="A21" s="8"/>
      <c r="B21" s="44" t="s">
        <v>34</v>
      </c>
      <c r="C21" s="35"/>
      <c r="D21" s="45">
        <f>D12+D20</f>
        <v>40.26</v>
      </c>
      <c r="E21" s="45">
        <f t="shared" ref="E21:Q21" si="2">E12+E20</f>
        <v>55.13</v>
      </c>
      <c r="F21" s="45">
        <f t="shared" si="2"/>
        <v>0</v>
      </c>
      <c r="G21" s="45">
        <f t="shared" si="2"/>
        <v>201.90999999999997</v>
      </c>
      <c r="H21" s="45">
        <f t="shared" si="2"/>
        <v>1493.08</v>
      </c>
      <c r="I21" s="45">
        <f t="shared" si="2"/>
        <v>67.7</v>
      </c>
      <c r="J21" s="45">
        <f t="shared" si="2"/>
        <v>0.61099999999999999</v>
      </c>
      <c r="K21" s="45">
        <f t="shared" si="2"/>
        <v>43</v>
      </c>
      <c r="L21" s="45">
        <f t="shared" si="2"/>
        <v>14.09</v>
      </c>
      <c r="M21" s="45">
        <f t="shared" si="2"/>
        <v>1.3119999999999998</v>
      </c>
      <c r="N21" s="45">
        <f t="shared" si="2"/>
        <v>531.19000000000005</v>
      </c>
      <c r="O21" s="45">
        <f t="shared" si="2"/>
        <v>962.28300000000002</v>
      </c>
      <c r="P21" s="45">
        <f t="shared" si="2"/>
        <v>297.72000000000003</v>
      </c>
      <c r="Q21" s="45">
        <f t="shared" si="2"/>
        <v>11.077999999999999</v>
      </c>
    </row>
    <row r="22" spans="1:17" ht="9.6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idden="1"/>
    <row r="24" spans="1:17" hidden="1"/>
    <row r="25" spans="1:17" ht="15.75" customHeight="1">
      <c r="A25" s="194" t="s">
        <v>124</v>
      </c>
      <c r="B25" s="194"/>
      <c r="C25" s="194"/>
      <c r="D25" s="194"/>
      <c r="E25" s="9"/>
      <c r="F25" s="9"/>
      <c r="G25" s="9"/>
    </row>
    <row r="26" spans="1:17" ht="1.5" customHeight="1">
      <c r="A26" s="194"/>
      <c r="B26" s="194"/>
      <c r="C26" s="9"/>
      <c r="D26" s="9"/>
      <c r="E26" s="9"/>
      <c r="F26" s="9"/>
      <c r="G26" s="9"/>
    </row>
    <row r="27" spans="1:17" ht="15" customHeight="1">
      <c r="A27" s="194" t="s">
        <v>49</v>
      </c>
      <c r="B27" s="194"/>
      <c r="C27" s="9"/>
      <c r="D27" s="9"/>
      <c r="E27" s="9"/>
      <c r="F27" s="9"/>
      <c r="G27" s="9"/>
    </row>
    <row r="28" spans="1:17" ht="15.75" customHeight="1">
      <c r="A28" s="1" t="s">
        <v>33</v>
      </c>
      <c r="B28" s="10"/>
      <c r="C28" s="46" t="s">
        <v>87</v>
      </c>
      <c r="D28" s="46"/>
      <c r="E28" s="46"/>
      <c r="F28" s="10"/>
      <c r="G28" s="10"/>
    </row>
    <row r="29" spans="1:17" ht="31">
      <c r="A29" s="187" t="s">
        <v>0</v>
      </c>
      <c r="B29" s="187" t="s">
        <v>1</v>
      </c>
      <c r="C29" s="113" t="s">
        <v>2</v>
      </c>
      <c r="D29" s="191" t="s">
        <v>4</v>
      </c>
      <c r="E29" s="192"/>
      <c r="F29" s="192"/>
      <c r="G29" s="193"/>
      <c r="H29" s="214" t="s">
        <v>12</v>
      </c>
      <c r="I29" s="113"/>
      <c r="J29" s="191" t="s">
        <v>13</v>
      </c>
      <c r="K29" s="192"/>
      <c r="L29" s="192"/>
      <c r="M29" s="193"/>
      <c r="N29" s="211" t="s">
        <v>15</v>
      </c>
      <c r="O29" s="212"/>
      <c r="P29" s="212"/>
      <c r="Q29" s="213"/>
    </row>
    <row r="30" spans="1:17" ht="27" customHeight="1">
      <c r="A30" s="187"/>
      <c r="B30" s="187"/>
      <c r="C30" s="121" t="s">
        <v>3</v>
      </c>
      <c r="D30" s="121" t="s">
        <v>5</v>
      </c>
      <c r="E30" s="121" t="s">
        <v>6</v>
      </c>
      <c r="F30" s="216" t="s">
        <v>7</v>
      </c>
      <c r="G30" s="216"/>
      <c r="H30" s="215"/>
      <c r="I30" s="113"/>
      <c r="J30" s="25" t="s">
        <v>17</v>
      </c>
      <c r="K30" s="25" t="s">
        <v>16</v>
      </c>
      <c r="L30" s="25" t="s">
        <v>31</v>
      </c>
      <c r="M30" s="123" t="s">
        <v>14</v>
      </c>
      <c r="N30" s="26" t="s">
        <v>18</v>
      </c>
      <c r="O30" s="26" t="s">
        <v>19</v>
      </c>
      <c r="P30" s="26" t="s">
        <v>20</v>
      </c>
      <c r="Q30" s="26" t="s">
        <v>21</v>
      </c>
    </row>
    <row r="31" spans="1:17" ht="18.75" customHeight="1">
      <c r="A31" s="112"/>
      <c r="B31" s="7" t="s">
        <v>8</v>
      </c>
      <c r="C31" s="113"/>
      <c r="D31" s="113"/>
      <c r="E31" s="113"/>
      <c r="F31" s="188"/>
      <c r="G31" s="188"/>
      <c r="H31" s="113"/>
      <c r="I31" s="113"/>
      <c r="J31" s="113"/>
      <c r="K31" s="113"/>
      <c r="L31" s="113"/>
      <c r="M31" s="36"/>
      <c r="N31" s="9"/>
      <c r="O31" s="36"/>
      <c r="P31" s="36"/>
      <c r="Q31" s="36"/>
    </row>
    <row r="32" spans="1:17" ht="28">
      <c r="A32" s="112">
        <v>308</v>
      </c>
      <c r="B32" s="13" t="str">
        <f>B8</f>
        <v>Каша  пшённая  молочная с  маслом</v>
      </c>
      <c r="C32" s="112">
        <v>250</v>
      </c>
      <c r="D32" s="112">
        <v>7.46</v>
      </c>
      <c r="E32" s="187">
        <v>11.8</v>
      </c>
      <c r="F32" s="187"/>
      <c r="G32" s="112">
        <v>33.92</v>
      </c>
      <c r="H32" s="112">
        <v>271.72000000000003</v>
      </c>
      <c r="I32" s="112"/>
      <c r="J32" s="112">
        <v>0.18099999999999999</v>
      </c>
      <c r="K32" s="112">
        <v>0</v>
      </c>
      <c r="L32" s="112">
        <v>0.06</v>
      </c>
      <c r="M32" s="123">
        <v>0</v>
      </c>
      <c r="N32" s="123">
        <v>136.53</v>
      </c>
      <c r="O32" s="20">
        <v>212.203</v>
      </c>
      <c r="P32" s="123">
        <v>34.83</v>
      </c>
      <c r="Q32" s="123">
        <v>1.6</v>
      </c>
    </row>
    <row r="33" spans="1:19" ht="32.25" customHeight="1">
      <c r="A33" s="112">
        <v>2</v>
      </c>
      <c r="B33" s="13" t="s">
        <v>54</v>
      </c>
      <c r="C33" s="114" t="s">
        <v>80</v>
      </c>
      <c r="D33" s="114">
        <v>6.2</v>
      </c>
      <c r="E33" s="189">
        <v>8.4</v>
      </c>
      <c r="F33" s="189"/>
      <c r="G33" s="114">
        <v>15.4</v>
      </c>
      <c r="H33" s="109">
        <v>162</v>
      </c>
      <c r="I33" s="114"/>
      <c r="J33" s="114">
        <v>2.7E-2</v>
      </c>
      <c r="K33" s="114">
        <v>0</v>
      </c>
      <c r="L33" s="114">
        <v>0</v>
      </c>
      <c r="M33" s="16">
        <v>0.6</v>
      </c>
      <c r="N33" s="16">
        <v>155</v>
      </c>
      <c r="O33" s="16">
        <v>104.5</v>
      </c>
      <c r="P33" s="16">
        <v>10.87</v>
      </c>
      <c r="Q33" s="16">
        <v>0.2</v>
      </c>
    </row>
    <row r="34" spans="1:19" ht="32.25" customHeight="1">
      <c r="A34" s="112">
        <v>126</v>
      </c>
      <c r="B34" s="112" t="s">
        <v>50</v>
      </c>
      <c r="C34" s="111">
        <v>200</v>
      </c>
      <c r="D34" s="111">
        <v>1.8</v>
      </c>
      <c r="E34" s="186">
        <v>1.5</v>
      </c>
      <c r="F34" s="186"/>
      <c r="G34" s="111">
        <v>32.5</v>
      </c>
      <c r="H34" s="111">
        <v>150.69999999999999</v>
      </c>
      <c r="I34" s="111"/>
      <c r="J34" s="111">
        <v>2E-3</v>
      </c>
      <c r="K34" s="111">
        <v>0</v>
      </c>
      <c r="L34" s="111">
        <v>0.02</v>
      </c>
      <c r="M34" s="22">
        <v>2.4E-2</v>
      </c>
      <c r="N34" s="22">
        <v>82.97</v>
      </c>
      <c r="O34" s="22">
        <v>56.98</v>
      </c>
      <c r="P34" s="22">
        <v>10.6</v>
      </c>
      <c r="Q34" s="22">
        <v>0.158</v>
      </c>
    </row>
    <row r="35" spans="1:19" ht="15.5">
      <c r="A35" s="112"/>
      <c r="B35" s="112" t="s">
        <v>64</v>
      </c>
      <c r="C35" s="111">
        <v>200</v>
      </c>
      <c r="D35" s="111">
        <v>1</v>
      </c>
      <c r="E35" s="186">
        <v>0.33</v>
      </c>
      <c r="F35" s="186"/>
      <c r="G35" s="111">
        <v>14.7</v>
      </c>
      <c r="H35" s="108">
        <v>94</v>
      </c>
      <c r="I35" s="111">
        <v>67.7</v>
      </c>
      <c r="J35" s="111">
        <v>0</v>
      </c>
      <c r="K35" s="111">
        <v>7</v>
      </c>
      <c r="L35" s="111">
        <v>14</v>
      </c>
      <c r="M35" s="22">
        <v>0</v>
      </c>
      <c r="N35" s="22">
        <v>5.6</v>
      </c>
      <c r="O35" s="22">
        <v>19.600000000000001</v>
      </c>
      <c r="P35" s="22">
        <v>29.4</v>
      </c>
      <c r="Q35" s="22">
        <v>0.4</v>
      </c>
    </row>
    <row r="36" spans="1:19" ht="15.5">
      <c r="A36" s="112"/>
      <c r="B36" s="120" t="s">
        <v>25</v>
      </c>
      <c r="C36" s="23"/>
      <c r="D36" s="56">
        <f>SUM(D32:D35)</f>
        <v>16.46</v>
      </c>
      <c r="E36" s="210">
        <f>SUM(E32:F35)</f>
        <v>22.03</v>
      </c>
      <c r="F36" s="210"/>
      <c r="G36" s="120">
        <f t="shared" ref="G36:M36" si="3">SUM(G32:G35)</f>
        <v>96.52</v>
      </c>
      <c r="H36" s="120">
        <f t="shared" si="3"/>
        <v>678.42000000000007</v>
      </c>
      <c r="I36" s="56">
        <f t="shared" si="3"/>
        <v>67.7</v>
      </c>
      <c r="J36" s="56">
        <f t="shared" si="3"/>
        <v>0.21</v>
      </c>
      <c r="K36" s="56">
        <f t="shared" si="3"/>
        <v>7</v>
      </c>
      <c r="L36" s="56">
        <f t="shared" si="3"/>
        <v>14.08</v>
      </c>
      <c r="M36" s="56">
        <f t="shared" si="3"/>
        <v>0.624</v>
      </c>
      <c r="N36" s="56">
        <f>SUM(N32:N35)</f>
        <v>380.1</v>
      </c>
      <c r="O36" s="56">
        <f>SUM(O32:O35)</f>
        <v>393.28300000000002</v>
      </c>
      <c r="P36" s="56">
        <f>SUM(P32:P35)</f>
        <v>85.699999999999989</v>
      </c>
      <c r="Q36" s="56">
        <f>SUM(Q32:Q35)</f>
        <v>2.3580000000000001</v>
      </c>
    </row>
    <row r="37" spans="1:19" ht="15" customHeight="1">
      <c r="A37" s="112"/>
      <c r="B37" s="7" t="s">
        <v>10</v>
      </c>
      <c r="C37" s="112"/>
      <c r="D37" s="112"/>
      <c r="E37" s="187"/>
      <c r="F37" s="187"/>
      <c r="G37" s="112"/>
      <c r="H37" s="112"/>
      <c r="I37" s="112"/>
      <c r="J37" s="112"/>
      <c r="K37" s="112"/>
      <c r="L37" s="112"/>
      <c r="M37" s="123"/>
      <c r="N37" s="123"/>
      <c r="O37" s="123"/>
      <c r="P37" s="123"/>
      <c r="Q37" s="123"/>
    </row>
    <row r="38" spans="1:19" ht="50.25" customHeight="1">
      <c r="A38" s="112">
        <v>45</v>
      </c>
      <c r="B38" s="13" t="str">
        <f>B14</f>
        <v>Салат из свежих овощей с луком (капуста с кукурузой)</v>
      </c>
      <c r="C38" s="112">
        <v>100</v>
      </c>
      <c r="D38" s="111">
        <v>1.6</v>
      </c>
      <c r="E38" s="186">
        <v>6.1</v>
      </c>
      <c r="F38" s="186"/>
      <c r="G38" s="111">
        <v>19.93</v>
      </c>
      <c r="H38" s="111">
        <v>141.02000000000001</v>
      </c>
      <c r="I38" s="111">
        <v>0</v>
      </c>
      <c r="J38" s="111">
        <v>0</v>
      </c>
      <c r="K38" s="111">
        <v>0</v>
      </c>
      <c r="L38" s="111">
        <v>0</v>
      </c>
      <c r="M38" s="22">
        <v>0</v>
      </c>
      <c r="N38" s="22">
        <v>23.18</v>
      </c>
      <c r="O38" s="22">
        <v>42.95</v>
      </c>
      <c r="P38" s="22">
        <v>19.04</v>
      </c>
      <c r="Q38" s="22">
        <v>0</v>
      </c>
    </row>
    <row r="39" spans="1:19" ht="32.25" customHeight="1">
      <c r="A39" s="112">
        <v>104</v>
      </c>
      <c r="B39" s="13" t="str">
        <f>B15</f>
        <v>Суп с клёцками с мясом</v>
      </c>
      <c r="C39" s="112">
        <v>250</v>
      </c>
      <c r="D39" s="112">
        <v>5.3</v>
      </c>
      <c r="E39" s="187">
        <v>11.7</v>
      </c>
      <c r="F39" s="187"/>
      <c r="G39" s="112">
        <v>23.2</v>
      </c>
      <c r="H39" s="112">
        <v>219.3</v>
      </c>
      <c r="I39" s="112"/>
      <c r="J39" s="112">
        <v>0</v>
      </c>
      <c r="K39" s="112">
        <v>0</v>
      </c>
      <c r="L39" s="112">
        <v>0</v>
      </c>
      <c r="M39" s="123">
        <v>4</v>
      </c>
      <c r="N39" s="123">
        <v>52</v>
      </c>
      <c r="O39" s="123">
        <v>132</v>
      </c>
      <c r="P39" s="123">
        <v>31.5</v>
      </c>
      <c r="Q39" s="123">
        <v>1.4</v>
      </c>
    </row>
    <row r="40" spans="1:19" ht="19.5" customHeight="1">
      <c r="A40" s="112">
        <v>340</v>
      </c>
      <c r="B40" s="13" t="s">
        <v>66</v>
      </c>
      <c r="C40" s="112">
        <v>120</v>
      </c>
      <c r="D40" s="112">
        <v>9.27</v>
      </c>
      <c r="E40" s="187">
        <v>18.600000000000001</v>
      </c>
      <c r="F40" s="187"/>
      <c r="G40" s="112">
        <v>3.4</v>
      </c>
      <c r="H40" s="112">
        <v>218.08</v>
      </c>
      <c r="I40" s="112"/>
      <c r="J40" s="112">
        <v>0</v>
      </c>
      <c r="K40" s="112">
        <v>0</v>
      </c>
      <c r="L40" s="112">
        <v>0</v>
      </c>
      <c r="M40" s="123">
        <v>2</v>
      </c>
      <c r="N40" s="123">
        <v>36.44</v>
      </c>
      <c r="O40" s="123">
        <v>253.45</v>
      </c>
      <c r="P40" s="123">
        <v>54.1</v>
      </c>
      <c r="Q40" s="123">
        <v>3.1</v>
      </c>
    </row>
    <row r="41" spans="1:19" ht="15.75" customHeight="1">
      <c r="A41" s="112">
        <v>123</v>
      </c>
      <c r="B41" s="13" t="s">
        <v>70</v>
      </c>
      <c r="C41" s="112">
        <v>180</v>
      </c>
      <c r="D41" s="112">
        <v>8</v>
      </c>
      <c r="E41" s="187">
        <v>6.6</v>
      </c>
      <c r="F41" s="187"/>
      <c r="G41" s="112">
        <v>36</v>
      </c>
      <c r="H41" s="112">
        <v>235.4</v>
      </c>
      <c r="I41" s="112"/>
      <c r="J41" s="112">
        <v>0.22600000000000001</v>
      </c>
      <c r="K41" s="112">
        <v>0</v>
      </c>
      <c r="L41" s="112">
        <v>0</v>
      </c>
      <c r="M41" s="123">
        <v>0</v>
      </c>
      <c r="N41" s="123">
        <v>22.68</v>
      </c>
      <c r="O41" s="123">
        <v>159.15</v>
      </c>
      <c r="P41" s="123">
        <v>106.55</v>
      </c>
      <c r="Q41" s="123">
        <v>3.57</v>
      </c>
    </row>
    <row r="42" spans="1:19" ht="18.75" customHeight="1">
      <c r="A42" s="112">
        <v>233</v>
      </c>
      <c r="B42" s="13" t="s">
        <v>79</v>
      </c>
      <c r="C42" s="111">
        <v>200</v>
      </c>
      <c r="D42" s="111">
        <v>0</v>
      </c>
      <c r="E42" s="186">
        <v>0</v>
      </c>
      <c r="F42" s="186"/>
      <c r="G42" s="111">
        <v>11.66</v>
      </c>
      <c r="H42" s="111">
        <v>46.64</v>
      </c>
      <c r="I42" s="111"/>
      <c r="J42" s="111">
        <v>0</v>
      </c>
      <c r="K42" s="111">
        <v>42</v>
      </c>
      <c r="L42" s="111">
        <v>0</v>
      </c>
      <c r="M42" s="22">
        <v>8.7999999999999995E-2</v>
      </c>
      <c r="N42" s="22">
        <v>19.07</v>
      </c>
      <c r="O42" s="22">
        <v>11.33</v>
      </c>
      <c r="P42" s="22">
        <v>5.5</v>
      </c>
      <c r="Q42" s="22">
        <v>0.6</v>
      </c>
    </row>
    <row r="43" spans="1:19" ht="32.25" customHeight="1">
      <c r="A43" s="113"/>
      <c r="B43" s="112" t="s">
        <v>30</v>
      </c>
      <c r="C43" s="111">
        <v>100</v>
      </c>
      <c r="D43" s="111">
        <v>3</v>
      </c>
      <c r="E43" s="186">
        <v>0</v>
      </c>
      <c r="F43" s="186"/>
      <c r="G43" s="111">
        <v>20</v>
      </c>
      <c r="H43" s="111">
        <v>92</v>
      </c>
      <c r="I43" s="111"/>
      <c r="J43" s="111">
        <v>7.0000000000000007E-2</v>
      </c>
      <c r="K43" s="111">
        <v>0</v>
      </c>
      <c r="L43" s="111">
        <v>0.01</v>
      </c>
      <c r="M43" s="22">
        <v>0.6</v>
      </c>
      <c r="N43" s="22">
        <v>8.4</v>
      </c>
      <c r="O43" s="22">
        <v>37.299999999999997</v>
      </c>
      <c r="P43" s="22">
        <v>9.3000000000000007</v>
      </c>
      <c r="Q43" s="22">
        <v>0.6</v>
      </c>
    </row>
    <row r="44" spans="1:19" ht="15.5">
      <c r="A44" s="113"/>
      <c r="B44" s="120" t="s">
        <v>25</v>
      </c>
      <c r="C44" s="23"/>
      <c r="D44" s="120">
        <f>SUM(D38:D43)</f>
        <v>27.17</v>
      </c>
      <c r="E44" s="210">
        <f>SUM(E38:F43)</f>
        <v>43</v>
      </c>
      <c r="F44" s="210"/>
      <c r="G44" s="120">
        <f t="shared" ref="G44:M44" si="4">SUM(G38:G43)</f>
        <v>114.19</v>
      </c>
      <c r="H44" s="120">
        <f t="shared" si="4"/>
        <v>952.44</v>
      </c>
      <c r="I44" s="56">
        <f t="shared" si="4"/>
        <v>0</v>
      </c>
      <c r="J44" s="56">
        <f t="shared" si="4"/>
        <v>0.29600000000000004</v>
      </c>
      <c r="K44" s="56">
        <f t="shared" si="4"/>
        <v>42</v>
      </c>
      <c r="L44" s="56">
        <f t="shared" si="4"/>
        <v>0.01</v>
      </c>
      <c r="M44" s="56">
        <f t="shared" si="4"/>
        <v>6.6879999999999997</v>
      </c>
      <c r="N44" s="56">
        <f>SUM(N38:N43)</f>
        <v>161.77000000000001</v>
      </c>
      <c r="O44" s="56">
        <f>SUM(O38:O43)</f>
        <v>636.17999999999995</v>
      </c>
      <c r="P44" s="56">
        <f>SUM(P38:P43)</f>
        <v>225.99</v>
      </c>
      <c r="Q44" s="56">
        <f>SUM(Q38:Q43)</f>
        <v>9.27</v>
      </c>
    </row>
    <row r="45" spans="1:19" ht="15.5">
      <c r="A45" s="37"/>
      <c r="B45" s="58" t="s">
        <v>34</v>
      </c>
      <c r="C45" s="38"/>
      <c r="D45" s="57">
        <f>D36+D44</f>
        <v>43.63</v>
      </c>
      <c r="E45" s="57">
        <f t="shared" ref="E45:Q45" si="5">E36+E44</f>
        <v>65.03</v>
      </c>
      <c r="F45" s="57">
        <f t="shared" si="5"/>
        <v>0</v>
      </c>
      <c r="G45" s="57">
        <f t="shared" si="5"/>
        <v>210.70999999999998</v>
      </c>
      <c r="H45" s="57">
        <f t="shared" si="5"/>
        <v>1630.8600000000001</v>
      </c>
      <c r="I45" s="57">
        <f t="shared" si="5"/>
        <v>67.7</v>
      </c>
      <c r="J45" s="57">
        <f t="shared" si="5"/>
        <v>0.50600000000000001</v>
      </c>
      <c r="K45" s="57">
        <f t="shared" si="5"/>
        <v>49</v>
      </c>
      <c r="L45" s="57">
        <f t="shared" si="5"/>
        <v>14.09</v>
      </c>
      <c r="M45" s="57">
        <f t="shared" si="5"/>
        <v>7.3119999999999994</v>
      </c>
      <c r="N45" s="57">
        <f t="shared" si="5"/>
        <v>541.87</v>
      </c>
      <c r="O45" s="57">
        <f t="shared" si="5"/>
        <v>1029.463</v>
      </c>
      <c r="P45" s="57">
        <f t="shared" si="5"/>
        <v>311.69</v>
      </c>
      <c r="Q45" s="57">
        <f t="shared" si="5"/>
        <v>11.628</v>
      </c>
    </row>
    <row r="46" spans="1:19" ht="6" customHeight="1"/>
    <row r="47" spans="1:19"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</row>
    <row r="48" spans="1:19" ht="16.5" customHeight="1"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</row>
    <row r="49" spans="2:19"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</row>
  </sheetData>
  <mergeCells count="48">
    <mergeCell ref="E8:F8"/>
    <mergeCell ref="A1:D1"/>
    <mergeCell ref="A2:C2"/>
    <mergeCell ref="A3:B3"/>
    <mergeCell ref="A5:A6"/>
    <mergeCell ref="B5:B6"/>
    <mergeCell ref="D5:G5"/>
    <mergeCell ref="H5:H6"/>
    <mergeCell ref="J5:M5"/>
    <mergeCell ref="N5:Q5"/>
    <mergeCell ref="F6:G6"/>
    <mergeCell ref="F7:G7"/>
    <mergeCell ref="A25:D25"/>
    <mergeCell ref="E9:F9"/>
    <mergeCell ref="E10:F10"/>
    <mergeCell ref="E11:F11"/>
    <mergeCell ref="E13:F13"/>
    <mergeCell ref="E14:F14"/>
    <mergeCell ref="E15:F15"/>
    <mergeCell ref="E16:F16"/>
    <mergeCell ref="E17:F17"/>
    <mergeCell ref="E18:F18"/>
    <mergeCell ref="E19:F19"/>
    <mergeCell ref="E20:F20"/>
    <mergeCell ref="E33:F33"/>
    <mergeCell ref="A26:B26"/>
    <mergeCell ref="A27:B27"/>
    <mergeCell ref="A29:A30"/>
    <mergeCell ref="B29:B30"/>
    <mergeCell ref="D29:G29"/>
    <mergeCell ref="J29:M29"/>
    <mergeCell ref="N29:Q29"/>
    <mergeCell ref="F30:G30"/>
    <mergeCell ref="F31:G31"/>
    <mergeCell ref="E32:F32"/>
    <mergeCell ref="H29:H30"/>
    <mergeCell ref="B47:S49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Q44"/>
  <sheetViews>
    <sheetView zoomScale="75" workbookViewId="0">
      <selection activeCell="B39" sqref="B39"/>
    </sheetView>
  </sheetViews>
  <sheetFormatPr defaultRowHeight="12.5"/>
  <cols>
    <col min="1" max="1" width="6" customWidth="1"/>
    <col min="2" max="2" width="22.26953125" customWidth="1"/>
    <col min="3" max="3" width="7.7265625" customWidth="1"/>
    <col min="4" max="4" width="8.81640625" customWidth="1"/>
    <col min="5" max="5" width="0.1796875" customWidth="1"/>
    <col min="6" max="6" width="7.81640625" customWidth="1"/>
    <col min="7" max="7" width="8.81640625" hidden="1" customWidth="1"/>
    <col min="8" max="8" width="10.81640625" customWidth="1"/>
    <col min="9" max="9" width="9.7265625" customWidth="1"/>
    <col min="10" max="10" width="8.81640625" customWidth="1"/>
    <col min="11" max="11" width="7.1796875" customWidth="1"/>
    <col min="12" max="12" width="7.54296875" customWidth="1"/>
    <col min="13" max="13" width="8.81640625" customWidth="1"/>
    <col min="14" max="14" width="11.26953125" customWidth="1"/>
    <col min="15" max="15" width="9.54296875" customWidth="1"/>
    <col min="16" max="16" width="10.26953125" customWidth="1"/>
    <col min="17" max="17" width="6.54296875" customWidth="1"/>
  </cols>
  <sheetData>
    <row r="1" spans="1:17" ht="14.25" customHeight="1">
      <c r="A1" s="1" t="s">
        <v>125</v>
      </c>
      <c r="B1" s="9"/>
      <c r="C1" s="9"/>
      <c r="D1" s="9"/>
    </row>
    <row r="2" spans="1:17" ht="15.5" hidden="1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5.5">
      <c r="A4" s="41" t="s">
        <v>33</v>
      </c>
      <c r="B4" s="10"/>
      <c r="C4" s="46" t="s">
        <v>26</v>
      </c>
      <c r="D4" s="46"/>
      <c r="E4" s="49"/>
      <c r="F4" s="49"/>
      <c r="G4" s="49"/>
      <c r="H4" s="49"/>
    </row>
    <row r="5" spans="1:17" ht="15.5">
      <c r="A5" s="188" t="s">
        <v>0</v>
      </c>
      <c r="B5" s="187" t="s">
        <v>1</v>
      </c>
      <c r="C5" s="181" t="s">
        <v>2</v>
      </c>
      <c r="D5" s="225" t="s">
        <v>22</v>
      </c>
      <c r="E5" s="225"/>
      <c r="F5" s="225"/>
      <c r="G5" s="225"/>
      <c r="H5" s="225"/>
      <c r="I5" s="229" t="s">
        <v>12</v>
      </c>
      <c r="J5" s="229" t="s">
        <v>13</v>
      </c>
      <c r="K5" s="229"/>
      <c r="L5" s="229"/>
      <c r="M5" s="229"/>
      <c r="N5" s="230" t="s">
        <v>15</v>
      </c>
      <c r="O5" s="230"/>
      <c r="P5" s="230"/>
      <c r="Q5" s="230"/>
    </row>
    <row r="6" spans="1:17" ht="31">
      <c r="A6" s="188"/>
      <c r="B6" s="187"/>
      <c r="C6" s="181" t="s">
        <v>3</v>
      </c>
      <c r="D6" s="181" t="s">
        <v>5</v>
      </c>
      <c r="E6" s="225" t="s">
        <v>6</v>
      </c>
      <c r="F6" s="225"/>
      <c r="G6" s="225" t="s">
        <v>7</v>
      </c>
      <c r="H6" s="225"/>
      <c r="I6" s="229"/>
      <c r="J6" s="51" t="s">
        <v>17</v>
      </c>
      <c r="K6" s="51" t="s">
        <v>16</v>
      </c>
      <c r="L6" s="51" t="s">
        <v>31</v>
      </c>
      <c r="M6" s="184" t="s">
        <v>14</v>
      </c>
      <c r="N6" s="52" t="s">
        <v>18</v>
      </c>
      <c r="O6" s="52" t="s">
        <v>19</v>
      </c>
      <c r="P6" s="52" t="s">
        <v>20</v>
      </c>
      <c r="Q6" s="52" t="s">
        <v>21</v>
      </c>
    </row>
    <row r="7" spans="1:17" ht="15.5">
      <c r="A7" s="175"/>
      <c r="B7" s="7" t="s">
        <v>8</v>
      </c>
      <c r="C7" s="181"/>
      <c r="D7" s="181"/>
      <c r="E7" s="225"/>
      <c r="F7" s="225"/>
      <c r="G7" s="225"/>
      <c r="H7" s="225"/>
      <c r="I7" s="181"/>
      <c r="J7" s="181"/>
      <c r="K7" s="181"/>
      <c r="L7" s="181"/>
      <c r="M7" s="36"/>
      <c r="N7" s="9"/>
      <c r="O7" s="36"/>
      <c r="P7" s="36"/>
      <c r="Q7" s="36"/>
    </row>
    <row r="8" spans="1:17" ht="39" customHeight="1">
      <c r="A8" s="173">
        <v>236</v>
      </c>
      <c r="B8" s="51" t="s">
        <v>126</v>
      </c>
      <c r="C8" s="182">
        <v>200</v>
      </c>
      <c r="D8" s="226">
        <v>15.5</v>
      </c>
      <c r="E8" s="226"/>
      <c r="F8" s="226">
        <v>15.3</v>
      </c>
      <c r="G8" s="226"/>
      <c r="H8" s="182">
        <v>82</v>
      </c>
      <c r="I8" s="182">
        <v>527.70000000000005</v>
      </c>
      <c r="J8" s="182">
        <v>0.18</v>
      </c>
      <c r="K8" s="182">
        <v>0</v>
      </c>
      <c r="L8" s="182">
        <v>0.06</v>
      </c>
      <c r="M8" s="22">
        <v>5</v>
      </c>
      <c r="N8" s="22">
        <v>221.24</v>
      </c>
      <c r="O8" s="22">
        <v>252.3</v>
      </c>
      <c r="P8" s="22">
        <v>38.6</v>
      </c>
      <c r="Q8" s="22">
        <v>1.6</v>
      </c>
    </row>
    <row r="9" spans="1:17" ht="15.5">
      <c r="A9" s="13">
        <v>2</v>
      </c>
      <c r="B9" s="174" t="s">
        <v>52</v>
      </c>
      <c r="C9" s="176" t="s">
        <v>53</v>
      </c>
      <c r="D9" s="176">
        <v>6.2</v>
      </c>
      <c r="E9" s="189">
        <v>8.4</v>
      </c>
      <c r="F9" s="189"/>
      <c r="G9" s="176">
        <v>15.4</v>
      </c>
      <c r="H9" s="176">
        <v>162</v>
      </c>
      <c r="I9" s="176"/>
      <c r="J9" s="176">
        <v>2.7E-2</v>
      </c>
      <c r="K9" s="176">
        <v>0</v>
      </c>
      <c r="L9" s="176">
        <v>0</v>
      </c>
      <c r="M9" s="16">
        <v>0.6</v>
      </c>
      <c r="N9" s="16">
        <v>155</v>
      </c>
      <c r="O9" s="16">
        <v>104.5</v>
      </c>
      <c r="P9" s="16">
        <v>10.87</v>
      </c>
      <c r="Q9" s="16">
        <v>0.2</v>
      </c>
    </row>
    <row r="10" spans="1:17" ht="15.5">
      <c r="A10" s="173">
        <v>693</v>
      </c>
      <c r="B10" s="51" t="s">
        <v>24</v>
      </c>
      <c r="C10" s="182">
        <v>200</v>
      </c>
      <c r="D10" s="182">
        <v>4.3600000000000003</v>
      </c>
      <c r="E10" s="182"/>
      <c r="F10" s="182">
        <v>3.4</v>
      </c>
      <c r="G10" s="182"/>
      <c r="H10" s="182">
        <v>29.36</v>
      </c>
      <c r="I10" s="182">
        <v>165.48</v>
      </c>
      <c r="J10" s="182">
        <v>0</v>
      </c>
      <c r="K10" s="182">
        <v>0</v>
      </c>
      <c r="L10" s="182">
        <v>0.02</v>
      </c>
      <c r="M10" s="22">
        <v>1.7999999999999999E-2</v>
      </c>
      <c r="N10" s="22">
        <v>132.9</v>
      </c>
      <c r="O10" s="22">
        <v>129.30000000000001</v>
      </c>
      <c r="P10" s="22">
        <v>40.5</v>
      </c>
      <c r="Q10" s="22">
        <v>1.5</v>
      </c>
    </row>
    <row r="11" spans="1:17" ht="15.5">
      <c r="A11" s="173"/>
      <c r="B11" s="174" t="s">
        <v>64</v>
      </c>
      <c r="C11" s="173">
        <v>200</v>
      </c>
      <c r="D11" s="173">
        <v>1</v>
      </c>
      <c r="E11" s="186">
        <v>0.33</v>
      </c>
      <c r="F11" s="186"/>
      <c r="G11" s="173">
        <v>14.7</v>
      </c>
      <c r="H11" s="108">
        <v>94</v>
      </c>
      <c r="I11" s="173">
        <v>94</v>
      </c>
      <c r="J11" s="173">
        <v>0</v>
      </c>
      <c r="K11" s="173">
        <v>7</v>
      </c>
      <c r="L11" s="173">
        <v>14</v>
      </c>
      <c r="M11" s="22">
        <v>0</v>
      </c>
      <c r="N11" s="22">
        <v>5.6</v>
      </c>
      <c r="O11" s="22">
        <v>19.600000000000001</v>
      </c>
      <c r="P11" s="22">
        <v>29.4</v>
      </c>
      <c r="Q11" s="22">
        <v>0.4</v>
      </c>
    </row>
    <row r="12" spans="1:17" ht="16.5" customHeight="1">
      <c r="A12" s="173"/>
      <c r="B12" s="63" t="s">
        <v>11</v>
      </c>
      <c r="C12" s="60"/>
      <c r="D12" s="61">
        <f>SUM(D8:D11)</f>
        <v>27.06</v>
      </c>
      <c r="E12" s="223">
        <f>F8+E9+F10</f>
        <v>27.1</v>
      </c>
      <c r="F12" s="223"/>
      <c r="G12" s="223">
        <f>SUM(H8:H10)</f>
        <v>273.36</v>
      </c>
      <c r="H12" s="223"/>
      <c r="I12" s="61">
        <f>SUM(I8:I11)</f>
        <v>787.18000000000006</v>
      </c>
      <c r="J12" s="61">
        <f>SUM(J8:J11)</f>
        <v>0.20699999999999999</v>
      </c>
      <c r="K12" s="61">
        <f>SUM(K8:K11)</f>
        <v>7</v>
      </c>
      <c r="L12" s="61">
        <f>SUM(L8:L11)</f>
        <v>14.08</v>
      </c>
      <c r="M12" s="62">
        <f>SUM(M8:M10)</f>
        <v>5.6179999999999994</v>
      </c>
      <c r="N12" s="61">
        <f>SUM(N8:N11)</f>
        <v>514.74</v>
      </c>
      <c r="O12" s="61">
        <f>SUM(O8:O11)</f>
        <v>505.70000000000005</v>
      </c>
      <c r="P12" s="61">
        <f>SUM(P8:P11)</f>
        <v>119.37</v>
      </c>
      <c r="Q12" s="61">
        <f>SUM(Q8:Q11)</f>
        <v>3.6999999999999997</v>
      </c>
    </row>
    <row r="13" spans="1:17" ht="21" customHeight="1">
      <c r="A13" s="173"/>
      <c r="B13" s="53" t="s">
        <v>10</v>
      </c>
      <c r="C13" s="182"/>
      <c r="D13" s="226"/>
      <c r="E13" s="226"/>
      <c r="F13" s="226"/>
      <c r="G13" s="226"/>
      <c r="H13" s="182"/>
      <c r="I13" s="182"/>
      <c r="J13" s="182"/>
      <c r="K13" s="182"/>
      <c r="L13" s="182"/>
      <c r="M13" s="22"/>
      <c r="N13" s="22"/>
      <c r="O13" s="22"/>
      <c r="P13" s="54"/>
      <c r="Q13" s="22"/>
    </row>
    <row r="14" spans="1:17" ht="30" customHeight="1">
      <c r="A14" s="173">
        <v>56</v>
      </c>
      <c r="B14" s="182" t="s">
        <v>128</v>
      </c>
      <c r="C14" s="182">
        <v>80</v>
      </c>
      <c r="D14" s="226">
        <v>0.8</v>
      </c>
      <c r="E14" s="226"/>
      <c r="F14" s="226">
        <v>6</v>
      </c>
      <c r="G14" s="226"/>
      <c r="H14" s="182">
        <v>4.8</v>
      </c>
      <c r="I14" s="182">
        <v>76.400000000000006</v>
      </c>
      <c r="J14" s="182">
        <v>0.11</v>
      </c>
      <c r="K14" s="182">
        <v>0</v>
      </c>
      <c r="L14" s="182">
        <v>0</v>
      </c>
      <c r="M14" s="22">
        <v>0</v>
      </c>
      <c r="N14" s="22">
        <v>22.63</v>
      </c>
      <c r="O14" s="22">
        <v>24.3</v>
      </c>
      <c r="P14" s="22">
        <v>12.27</v>
      </c>
      <c r="Q14" s="22">
        <v>0.79</v>
      </c>
    </row>
    <row r="15" spans="1:17" ht="34.9" customHeight="1">
      <c r="A15" s="173">
        <v>115</v>
      </c>
      <c r="B15" s="182" t="s">
        <v>127</v>
      </c>
      <c r="C15" s="182">
        <v>200</v>
      </c>
      <c r="D15" s="226">
        <v>9.6</v>
      </c>
      <c r="E15" s="226"/>
      <c r="F15" s="226">
        <v>8</v>
      </c>
      <c r="G15" s="226"/>
      <c r="H15" s="182">
        <v>23.2</v>
      </c>
      <c r="I15" s="182">
        <v>203.2</v>
      </c>
      <c r="J15" s="182">
        <v>0.214</v>
      </c>
      <c r="K15" s="182">
        <v>0</v>
      </c>
      <c r="L15" s="182">
        <v>0</v>
      </c>
      <c r="M15" s="22">
        <v>2.1</v>
      </c>
      <c r="N15" s="22">
        <v>52.6</v>
      </c>
      <c r="O15" s="22">
        <v>134.61000000000001</v>
      </c>
      <c r="P15" s="22">
        <v>39.659999999999997</v>
      </c>
      <c r="Q15" s="22">
        <v>2.2000000000000002</v>
      </c>
    </row>
    <row r="16" spans="1:17" ht="37.9" customHeight="1">
      <c r="A16" s="173">
        <v>388</v>
      </c>
      <c r="B16" s="182" t="s">
        <v>129</v>
      </c>
      <c r="C16" s="182">
        <v>100</v>
      </c>
      <c r="D16" s="226">
        <v>12.13</v>
      </c>
      <c r="E16" s="226"/>
      <c r="F16" s="226">
        <v>8.94</v>
      </c>
      <c r="G16" s="226"/>
      <c r="H16" s="182">
        <v>11.94</v>
      </c>
      <c r="I16" s="182">
        <v>176.74</v>
      </c>
      <c r="J16" s="182">
        <v>0</v>
      </c>
      <c r="K16" s="182">
        <v>0</v>
      </c>
      <c r="L16" s="182">
        <v>0</v>
      </c>
      <c r="M16" s="22">
        <v>0</v>
      </c>
      <c r="N16" s="22">
        <v>24.14</v>
      </c>
      <c r="O16" s="22">
        <v>149.9</v>
      </c>
      <c r="P16" s="22">
        <v>22.6</v>
      </c>
      <c r="Q16" s="22">
        <v>0.6</v>
      </c>
    </row>
    <row r="17" spans="1:17" ht="36.75" customHeight="1">
      <c r="A17" s="173">
        <v>309</v>
      </c>
      <c r="B17" s="182" t="s">
        <v>35</v>
      </c>
      <c r="C17" s="182">
        <v>150</v>
      </c>
      <c r="D17" s="226">
        <v>0.7</v>
      </c>
      <c r="E17" s="226"/>
      <c r="F17" s="226">
        <v>9.6</v>
      </c>
      <c r="G17" s="226"/>
      <c r="H17" s="182">
        <v>37</v>
      </c>
      <c r="I17" s="182">
        <v>237.2</v>
      </c>
      <c r="J17" s="182">
        <v>0</v>
      </c>
      <c r="K17" s="182">
        <v>0</v>
      </c>
      <c r="L17" s="182">
        <v>0</v>
      </c>
      <c r="M17" s="22">
        <v>0</v>
      </c>
      <c r="N17" s="22">
        <v>19.5</v>
      </c>
      <c r="O17" s="22">
        <v>48.9</v>
      </c>
      <c r="P17" s="22">
        <v>8.9</v>
      </c>
      <c r="Q17" s="22">
        <v>0.9</v>
      </c>
    </row>
    <row r="18" spans="1:17" ht="34.5" customHeight="1">
      <c r="A18" s="173">
        <v>639</v>
      </c>
      <c r="B18" s="182" t="s">
        <v>95</v>
      </c>
      <c r="C18" s="182">
        <v>200</v>
      </c>
      <c r="D18" s="226">
        <v>1.2</v>
      </c>
      <c r="E18" s="226"/>
      <c r="F18" s="226">
        <v>0</v>
      </c>
      <c r="G18" s="226"/>
      <c r="H18" s="182">
        <v>38.200000000000003</v>
      </c>
      <c r="I18" s="182">
        <v>157.6</v>
      </c>
      <c r="J18" s="182">
        <v>0</v>
      </c>
      <c r="K18" s="182">
        <v>36</v>
      </c>
      <c r="L18" s="182">
        <v>0</v>
      </c>
      <c r="M18" s="22">
        <v>1.3</v>
      </c>
      <c r="N18" s="22">
        <v>51.2</v>
      </c>
      <c r="O18" s="22">
        <v>38</v>
      </c>
      <c r="P18" s="22">
        <v>29.3</v>
      </c>
      <c r="Q18" s="22">
        <v>0</v>
      </c>
    </row>
    <row r="19" spans="1:17" ht="35.25" customHeight="1">
      <c r="A19" s="173"/>
      <c r="B19" s="182" t="s">
        <v>36</v>
      </c>
      <c r="C19" s="182">
        <v>100</v>
      </c>
      <c r="D19" s="226">
        <v>3</v>
      </c>
      <c r="E19" s="226"/>
      <c r="F19" s="226">
        <v>0</v>
      </c>
      <c r="G19" s="226"/>
      <c r="H19" s="182">
        <v>20</v>
      </c>
      <c r="I19" s="182">
        <v>92</v>
      </c>
      <c r="J19" s="182">
        <v>7.0000000000000007E-2</v>
      </c>
      <c r="K19" s="182">
        <v>0</v>
      </c>
      <c r="L19" s="182">
        <v>0.01</v>
      </c>
      <c r="M19" s="22">
        <v>0.6</v>
      </c>
      <c r="N19" s="22">
        <v>8.4</v>
      </c>
      <c r="O19" s="22">
        <v>37.299999999999997</v>
      </c>
      <c r="P19" s="22">
        <v>9.3000000000000007</v>
      </c>
      <c r="Q19" s="22">
        <v>0.6</v>
      </c>
    </row>
    <row r="20" spans="1:17" ht="21" customHeight="1">
      <c r="A20" s="173"/>
      <c r="B20" s="64" t="s">
        <v>11</v>
      </c>
      <c r="C20" s="182"/>
      <c r="D20" s="179">
        <f>SUM(D14:D19)</f>
        <v>27.43</v>
      </c>
      <c r="E20" s="223">
        <f>SUM(E14:F19)</f>
        <v>32.54</v>
      </c>
      <c r="F20" s="223"/>
      <c r="G20" s="223">
        <f>SUM(G14:H19)</f>
        <v>135.13999999999999</v>
      </c>
      <c r="H20" s="223"/>
      <c r="I20" s="61">
        <f t="shared" ref="I20:Q20" si="0">SUM(I14:I19)</f>
        <v>943.14</v>
      </c>
      <c r="J20" s="61">
        <f t="shared" si="0"/>
        <v>0.39400000000000002</v>
      </c>
      <c r="K20" s="61">
        <f t="shared" si="0"/>
        <v>36</v>
      </c>
      <c r="L20" s="61">
        <f t="shared" si="0"/>
        <v>0.01</v>
      </c>
      <c r="M20" s="62">
        <f t="shared" si="0"/>
        <v>4</v>
      </c>
      <c r="N20" s="61">
        <f t="shared" si="0"/>
        <v>178.47</v>
      </c>
      <c r="O20" s="61">
        <f t="shared" si="0"/>
        <v>433.01000000000005</v>
      </c>
      <c r="P20" s="61">
        <f t="shared" si="0"/>
        <v>122.03</v>
      </c>
      <c r="Q20" s="61">
        <f t="shared" si="0"/>
        <v>5.09</v>
      </c>
    </row>
    <row r="21" spans="1:17" ht="25.9" customHeight="1">
      <c r="A21" s="9"/>
      <c r="B21" s="55" t="s">
        <v>34</v>
      </c>
      <c r="C21" s="36"/>
      <c r="D21" s="55">
        <f>D12+D20</f>
        <v>54.489999999999995</v>
      </c>
      <c r="E21" s="65"/>
      <c r="F21" s="55">
        <f>E12+E20</f>
        <v>59.64</v>
      </c>
      <c r="G21" s="55">
        <f t="shared" ref="G21:Q21" si="1">G12+G20</f>
        <v>408.5</v>
      </c>
      <c r="H21" s="55">
        <f>G12+G20</f>
        <v>408.5</v>
      </c>
      <c r="I21" s="55">
        <f t="shared" si="1"/>
        <v>1730.3200000000002</v>
      </c>
      <c r="J21" s="55">
        <f t="shared" si="1"/>
        <v>0.60099999999999998</v>
      </c>
      <c r="K21" s="55">
        <f t="shared" si="1"/>
        <v>43</v>
      </c>
      <c r="L21" s="55">
        <f t="shared" si="1"/>
        <v>14.09</v>
      </c>
      <c r="M21" s="55">
        <f t="shared" si="1"/>
        <v>9.6179999999999986</v>
      </c>
      <c r="N21" s="55">
        <f t="shared" si="1"/>
        <v>693.21</v>
      </c>
      <c r="O21" s="55">
        <f t="shared" si="1"/>
        <v>938.71</v>
      </c>
      <c r="P21" s="55">
        <f t="shared" si="1"/>
        <v>241.4</v>
      </c>
      <c r="Q21" s="55">
        <f t="shared" si="1"/>
        <v>8.7899999999999991</v>
      </c>
    </row>
    <row r="22" spans="1:17" ht="11.25" customHeight="1"/>
    <row r="23" spans="1:17" hidden="1"/>
    <row r="24" spans="1:17" ht="15.5">
      <c r="A24" s="1" t="s">
        <v>125</v>
      </c>
      <c r="B24" s="9"/>
      <c r="C24" s="9"/>
      <c r="D24" s="9"/>
    </row>
    <row r="25" spans="1:17" ht="15.5" hidden="1">
      <c r="A25" s="1"/>
      <c r="B25" s="9"/>
      <c r="C25" s="9"/>
      <c r="D25" s="9"/>
    </row>
    <row r="26" spans="1:17" ht="15.5">
      <c r="A26" s="1" t="s">
        <v>51</v>
      </c>
      <c r="B26" s="9"/>
      <c r="C26" s="9"/>
      <c r="D26" s="9"/>
    </row>
    <row r="27" spans="1:17" ht="15.5">
      <c r="A27" s="41" t="s">
        <v>33</v>
      </c>
      <c r="B27" s="11"/>
      <c r="C27" s="46" t="s">
        <v>84</v>
      </c>
      <c r="D27" s="46"/>
      <c r="E27" s="66"/>
      <c r="F27" s="66"/>
      <c r="G27" s="49"/>
      <c r="H27" s="49"/>
    </row>
    <row r="28" spans="1:17" ht="15" customHeight="1">
      <c r="A28" s="188" t="s">
        <v>0</v>
      </c>
      <c r="B28" s="187" t="s">
        <v>1</v>
      </c>
      <c r="C28" s="181" t="s">
        <v>2</v>
      </c>
      <c r="D28" s="225" t="s">
        <v>22</v>
      </c>
      <c r="E28" s="225"/>
      <c r="F28" s="225"/>
      <c r="G28" s="225"/>
      <c r="H28" s="225"/>
      <c r="I28" s="229" t="s">
        <v>12</v>
      </c>
      <c r="J28" s="229" t="s">
        <v>13</v>
      </c>
      <c r="K28" s="229"/>
      <c r="L28" s="229"/>
      <c r="M28" s="229"/>
      <c r="N28" s="230" t="s">
        <v>15</v>
      </c>
      <c r="O28" s="230"/>
      <c r="P28" s="230"/>
      <c r="Q28" s="230"/>
    </row>
    <row r="29" spans="1:17" ht="30" customHeight="1">
      <c r="A29" s="188"/>
      <c r="B29" s="187"/>
      <c r="C29" s="181" t="s">
        <v>3</v>
      </c>
      <c r="D29" s="181" t="s">
        <v>5</v>
      </c>
      <c r="E29" s="225" t="s">
        <v>6</v>
      </c>
      <c r="F29" s="225"/>
      <c r="G29" s="225" t="s">
        <v>7</v>
      </c>
      <c r="H29" s="225"/>
      <c r="I29" s="229"/>
      <c r="J29" s="51" t="s">
        <v>17</v>
      </c>
      <c r="K29" s="51" t="s">
        <v>16</v>
      </c>
      <c r="L29" s="51" t="s">
        <v>31</v>
      </c>
      <c r="M29" s="184" t="s">
        <v>14</v>
      </c>
      <c r="N29" s="52" t="s">
        <v>18</v>
      </c>
      <c r="O29" s="52" t="s">
        <v>19</v>
      </c>
      <c r="P29" s="52" t="s">
        <v>20</v>
      </c>
      <c r="Q29" s="52" t="s">
        <v>21</v>
      </c>
    </row>
    <row r="30" spans="1:17" ht="15.5">
      <c r="A30" s="175"/>
      <c r="B30" s="7" t="s">
        <v>8</v>
      </c>
      <c r="C30" s="181"/>
      <c r="D30" s="181"/>
      <c r="E30" s="225"/>
      <c r="F30" s="225"/>
      <c r="G30" s="225"/>
      <c r="H30" s="225"/>
      <c r="I30" s="181"/>
      <c r="J30" s="181"/>
      <c r="K30" s="181"/>
      <c r="L30" s="181"/>
      <c r="M30" s="36"/>
      <c r="N30" s="9"/>
      <c r="O30" s="36"/>
      <c r="P30" s="36"/>
      <c r="Q30" s="36"/>
    </row>
    <row r="31" spans="1:17" ht="31">
      <c r="A31" s="173">
        <v>236</v>
      </c>
      <c r="B31" s="51" t="str">
        <f>B8</f>
        <v>Каша манная на молоке с\м</v>
      </c>
      <c r="C31" s="182">
        <v>250</v>
      </c>
      <c r="D31" s="226">
        <v>15.5</v>
      </c>
      <c r="E31" s="226"/>
      <c r="F31" s="226">
        <v>15.3</v>
      </c>
      <c r="G31" s="226"/>
      <c r="H31" s="182">
        <v>82</v>
      </c>
      <c r="I31" s="182">
        <v>527.70000000000005</v>
      </c>
      <c r="J31" s="182">
        <v>0.18</v>
      </c>
      <c r="K31" s="182">
        <v>0</v>
      </c>
      <c r="L31" s="182">
        <v>0.06</v>
      </c>
      <c r="M31" s="22">
        <v>5</v>
      </c>
      <c r="N31" s="22">
        <v>221.24</v>
      </c>
      <c r="O31" s="22">
        <v>252.3</v>
      </c>
      <c r="P31" s="22">
        <v>38.6</v>
      </c>
      <c r="Q31" s="22">
        <v>1.6</v>
      </c>
    </row>
    <row r="32" spans="1:17" ht="20.25" customHeight="1">
      <c r="A32" s="13">
        <v>2</v>
      </c>
      <c r="B32" s="13" t="s">
        <v>52</v>
      </c>
      <c r="C32" s="176" t="s">
        <v>81</v>
      </c>
      <c r="D32" s="176">
        <v>6.2</v>
      </c>
      <c r="E32" s="189">
        <v>8.4</v>
      </c>
      <c r="F32" s="189"/>
      <c r="G32" s="176">
        <v>15.4</v>
      </c>
      <c r="H32" s="176">
        <v>162</v>
      </c>
      <c r="I32" s="176"/>
      <c r="J32" s="176">
        <v>2.7E-2</v>
      </c>
      <c r="K32" s="176">
        <v>0</v>
      </c>
      <c r="L32" s="176">
        <v>0</v>
      </c>
      <c r="M32" s="16">
        <v>0.6</v>
      </c>
      <c r="N32" s="16">
        <v>155</v>
      </c>
      <c r="O32" s="16">
        <v>104.5</v>
      </c>
      <c r="P32" s="16">
        <v>10.87</v>
      </c>
      <c r="Q32" s="16">
        <v>0.2</v>
      </c>
    </row>
    <row r="33" spans="1:17" ht="15.5">
      <c r="A33" s="173">
        <v>693</v>
      </c>
      <c r="B33" s="51" t="s">
        <v>24</v>
      </c>
      <c r="C33" s="182">
        <v>200</v>
      </c>
      <c r="D33" s="182">
        <v>4.3600000000000003</v>
      </c>
      <c r="E33" s="182"/>
      <c r="F33" s="182">
        <v>3.4</v>
      </c>
      <c r="G33" s="182"/>
      <c r="H33" s="182">
        <v>29.36</v>
      </c>
      <c r="I33" s="182">
        <v>165.48</v>
      </c>
      <c r="J33" s="182">
        <v>0</v>
      </c>
      <c r="K33" s="182">
        <v>0</v>
      </c>
      <c r="L33" s="182">
        <v>0.02</v>
      </c>
      <c r="M33" s="22">
        <v>1.7999999999999999E-2</v>
      </c>
      <c r="N33" s="22">
        <v>132.9</v>
      </c>
      <c r="O33" s="22">
        <v>129.30000000000001</v>
      </c>
      <c r="P33" s="22">
        <v>40.5</v>
      </c>
      <c r="Q33" s="22">
        <v>1.5</v>
      </c>
    </row>
    <row r="34" spans="1:17" ht="15.5">
      <c r="A34" s="173"/>
      <c r="B34" s="174" t="s">
        <v>64</v>
      </c>
      <c r="C34" s="173">
        <v>200</v>
      </c>
      <c r="D34" s="173">
        <v>1</v>
      </c>
      <c r="E34" s="186">
        <v>0.33</v>
      </c>
      <c r="F34" s="186"/>
      <c r="G34" s="173">
        <v>14.7</v>
      </c>
      <c r="H34" s="108">
        <v>94</v>
      </c>
      <c r="I34" s="173">
        <v>94</v>
      </c>
      <c r="J34" s="173">
        <v>0</v>
      </c>
      <c r="K34" s="173">
        <v>7</v>
      </c>
      <c r="L34" s="173">
        <v>14</v>
      </c>
      <c r="M34" s="22">
        <v>0</v>
      </c>
      <c r="N34" s="22">
        <v>5.6</v>
      </c>
      <c r="O34" s="22">
        <v>19.600000000000001</v>
      </c>
      <c r="P34" s="22">
        <v>29.4</v>
      </c>
      <c r="Q34" s="22">
        <v>0.4</v>
      </c>
    </row>
    <row r="35" spans="1:17" ht="18" customHeight="1">
      <c r="A35" s="173"/>
      <c r="B35" s="63" t="s">
        <v>11</v>
      </c>
      <c r="C35" s="60"/>
      <c r="D35" s="61">
        <f>SUM(D31:D34)</f>
        <v>27.06</v>
      </c>
      <c r="E35" s="223">
        <f>F31+E32+F33</f>
        <v>27.1</v>
      </c>
      <c r="F35" s="223"/>
      <c r="G35" s="223">
        <f>SUM(H31:H33)</f>
        <v>273.36</v>
      </c>
      <c r="H35" s="223"/>
      <c r="I35" s="61">
        <f>SUM(I31:I34)</f>
        <v>787.18000000000006</v>
      </c>
      <c r="J35" s="61">
        <f>SUM(J31:J34)</f>
        <v>0.20699999999999999</v>
      </c>
      <c r="K35" s="61">
        <f>SUM(K31:K34)</f>
        <v>7</v>
      </c>
      <c r="L35" s="61">
        <f>SUM(L31:L34)</f>
        <v>14.08</v>
      </c>
      <c r="M35" s="62">
        <f>SUM(M31:M33)</f>
        <v>5.6179999999999994</v>
      </c>
      <c r="N35" s="61">
        <f>SUM(N31:N34)</f>
        <v>514.74</v>
      </c>
      <c r="O35" s="61">
        <f>SUM(O31:O34)</f>
        <v>505.70000000000005</v>
      </c>
      <c r="P35" s="61">
        <f>SUM(P31:P34)</f>
        <v>119.37</v>
      </c>
      <c r="Q35" s="61">
        <f>SUM(Q31:Q34)</f>
        <v>3.6999999999999997</v>
      </c>
    </row>
    <row r="36" spans="1:17" ht="15.5">
      <c r="A36" s="173"/>
      <c r="B36" s="53" t="s">
        <v>10</v>
      </c>
      <c r="C36" s="182"/>
      <c r="D36" s="226"/>
      <c r="E36" s="226"/>
      <c r="F36" s="226"/>
      <c r="G36" s="226"/>
      <c r="H36" s="182"/>
      <c r="I36" s="182"/>
      <c r="J36" s="182"/>
      <c r="K36" s="182"/>
      <c r="L36" s="182"/>
      <c r="M36" s="22"/>
      <c r="N36" s="22"/>
      <c r="O36" s="22"/>
      <c r="P36" s="54"/>
      <c r="Q36" s="22"/>
    </row>
    <row r="37" spans="1:17" ht="30.75" customHeight="1">
      <c r="A37" s="173">
        <v>56</v>
      </c>
      <c r="B37" s="182" t="str">
        <f>B14</f>
        <v>Салат из свежих огурцов</v>
      </c>
      <c r="C37" s="182">
        <v>100</v>
      </c>
      <c r="D37" s="226">
        <v>1.4</v>
      </c>
      <c r="E37" s="226"/>
      <c r="F37" s="226">
        <v>6</v>
      </c>
      <c r="G37" s="226"/>
      <c r="H37" s="182">
        <v>8.1999999999999993</v>
      </c>
      <c r="I37" s="182">
        <v>92.4</v>
      </c>
      <c r="J37" s="182">
        <v>0.28999999999999998</v>
      </c>
      <c r="K37" s="182">
        <v>0</v>
      </c>
      <c r="L37" s="182">
        <v>0.15</v>
      </c>
      <c r="M37" s="22">
        <v>4.49</v>
      </c>
      <c r="N37" s="22">
        <v>37.72</v>
      </c>
      <c r="O37" s="22">
        <v>40.5</v>
      </c>
      <c r="P37" s="22">
        <v>20.399999999999999</v>
      </c>
      <c r="Q37" s="22">
        <v>1.3</v>
      </c>
    </row>
    <row r="38" spans="1:17" ht="30" customHeight="1">
      <c r="A38" s="173">
        <v>115</v>
      </c>
      <c r="B38" s="182" t="str">
        <f>B15</f>
        <v>Свекольник с мясом со сметаной</v>
      </c>
      <c r="C38" s="182">
        <v>250</v>
      </c>
      <c r="D38" s="226">
        <v>8</v>
      </c>
      <c r="E38" s="226"/>
      <c r="F38" s="226">
        <v>9.9</v>
      </c>
      <c r="G38" s="226"/>
      <c r="H38" s="182">
        <v>26</v>
      </c>
      <c r="I38" s="182">
        <v>225.1</v>
      </c>
      <c r="J38" s="182">
        <v>0</v>
      </c>
      <c r="K38" s="182">
        <v>0</v>
      </c>
      <c r="L38" s="182">
        <v>0</v>
      </c>
      <c r="M38" s="22">
        <v>2.6</v>
      </c>
      <c r="N38" s="22">
        <v>62.4</v>
      </c>
      <c r="O38" s="22">
        <v>166.9</v>
      </c>
      <c r="P38" s="22">
        <v>48.13</v>
      </c>
      <c r="Q38" s="22">
        <v>2.5</v>
      </c>
    </row>
    <row r="39" spans="1:17" ht="31">
      <c r="A39" s="173">
        <v>388</v>
      </c>
      <c r="B39" s="182" t="str">
        <f>B16</f>
        <v>Тефтели мясные  в соусе</v>
      </c>
      <c r="C39" s="182">
        <v>120</v>
      </c>
      <c r="D39" s="226">
        <v>13.1</v>
      </c>
      <c r="E39" s="226"/>
      <c r="F39" s="226">
        <v>8.8000000000000007</v>
      </c>
      <c r="G39" s="226"/>
      <c r="H39" s="182">
        <v>8.1999999999999993</v>
      </c>
      <c r="I39" s="182">
        <v>164.4</v>
      </c>
      <c r="J39" s="182">
        <v>0</v>
      </c>
      <c r="K39" s="182">
        <v>0</v>
      </c>
      <c r="L39" s="182">
        <v>0</v>
      </c>
      <c r="M39" s="22">
        <v>0</v>
      </c>
      <c r="N39" s="22">
        <v>29.29</v>
      </c>
      <c r="O39" s="22">
        <v>166.96</v>
      </c>
      <c r="P39" s="22">
        <v>25</v>
      </c>
      <c r="Q39" s="22">
        <v>0</v>
      </c>
    </row>
    <row r="40" spans="1:17" ht="31">
      <c r="A40" s="173">
        <v>309</v>
      </c>
      <c r="B40" s="182" t="s">
        <v>35</v>
      </c>
      <c r="C40" s="182">
        <v>180</v>
      </c>
      <c r="D40" s="226">
        <v>0.8</v>
      </c>
      <c r="E40" s="226"/>
      <c r="F40" s="226">
        <v>11.5</v>
      </c>
      <c r="G40" s="226"/>
      <c r="H40" s="182">
        <v>44.5</v>
      </c>
      <c r="I40" s="182">
        <v>284.7</v>
      </c>
      <c r="J40" s="182">
        <v>0</v>
      </c>
      <c r="K40" s="182">
        <v>0</v>
      </c>
      <c r="L40" s="182">
        <v>0</v>
      </c>
      <c r="M40" s="22">
        <v>0</v>
      </c>
      <c r="N40" s="22">
        <v>19.5</v>
      </c>
      <c r="O40" s="22">
        <v>48.9</v>
      </c>
      <c r="P40" s="22">
        <v>8.9</v>
      </c>
      <c r="Q40" s="22">
        <v>0.9</v>
      </c>
    </row>
    <row r="41" spans="1:17" ht="15.5">
      <c r="A41" s="173">
        <v>639</v>
      </c>
      <c r="B41" s="182" t="s">
        <v>99</v>
      </c>
      <c r="C41" s="182">
        <v>200</v>
      </c>
      <c r="D41" s="226">
        <v>1.2</v>
      </c>
      <c r="E41" s="226"/>
      <c r="F41" s="226">
        <v>0</v>
      </c>
      <c r="G41" s="226"/>
      <c r="H41" s="182">
        <v>38.200000000000003</v>
      </c>
      <c r="I41" s="182">
        <v>157.6</v>
      </c>
      <c r="J41" s="182">
        <v>0</v>
      </c>
      <c r="K41" s="182">
        <v>42</v>
      </c>
      <c r="L41" s="182">
        <v>0</v>
      </c>
      <c r="M41" s="22">
        <v>2.3460000000000001</v>
      </c>
      <c r="N41" s="22">
        <v>51.2</v>
      </c>
      <c r="O41" s="22">
        <v>38</v>
      </c>
      <c r="P41" s="22">
        <v>29.3</v>
      </c>
      <c r="Q41" s="22">
        <v>0</v>
      </c>
    </row>
    <row r="42" spans="1:17" ht="31">
      <c r="A42" s="173"/>
      <c r="B42" s="182" t="s">
        <v>36</v>
      </c>
      <c r="C42" s="182">
        <v>100</v>
      </c>
      <c r="D42" s="226">
        <v>3</v>
      </c>
      <c r="E42" s="226"/>
      <c r="F42" s="226">
        <v>0</v>
      </c>
      <c r="G42" s="226"/>
      <c r="H42" s="182">
        <v>20</v>
      </c>
      <c r="I42" s="182">
        <v>92</v>
      </c>
      <c r="J42" s="182">
        <v>7.0000000000000007E-2</v>
      </c>
      <c r="K42" s="182">
        <v>0</v>
      </c>
      <c r="L42" s="182">
        <v>0.01</v>
      </c>
      <c r="M42" s="22">
        <v>0.6</v>
      </c>
      <c r="N42" s="22">
        <v>8.4</v>
      </c>
      <c r="O42" s="22">
        <v>37.299999999999997</v>
      </c>
      <c r="P42" s="22">
        <v>9.3000000000000007</v>
      </c>
      <c r="Q42" s="22">
        <v>0.6</v>
      </c>
    </row>
    <row r="43" spans="1:17" ht="31">
      <c r="A43" s="173"/>
      <c r="B43" s="64" t="s">
        <v>11</v>
      </c>
      <c r="C43" s="182"/>
      <c r="D43" s="179">
        <f>SUM(D37:D42)</f>
        <v>27.5</v>
      </c>
      <c r="E43" s="223">
        <f>SUM(E37:F42)</f>
        <v>36.200000000000003</v>
      </c>
      <c r="F43" s="223"/>
      <c r="G43" s="223">
        <f>SUM(G37:H42)</f>
        <v>145.10000000000002</v>
      </c>
      <c r="H43" s="223"/>
      <c r="I43" s="61">
        <f>SUM(I37:I42)</f>
        <v>1016.1999999999999</v>
      </c>
      <c r="J43" s="61">
        <f>SUM(J37:J42)</f>
        <v>0.36</v>
      </c>
      <c r="K43" s="61">
        <f>SUM(K37:K42)</f>
        <v>42</v>
      </c>
      <c r="L43" s="61">
        <f>SUM(L37:L42)</f>
        <v>0.16</v>
      </c>
      <c r="M43" s="62">
        <f>M37+M38+M39+M40+M41+M42</f>
        <v>10.036</v>
      </c>
      <c r="N43" s="61">
        <f>SUM(N37:N42)</f>
        <v>208.51000000000002</v>
      </c>
      <c r="O43" s="61">
        <f>SUM(O37:O42)</f>
        <v>498.56</v>
      </c>
      <c r="P43" s="61">
        <f>SUM(P37:P42)</f>
        <v>141.03000000000003</v>
      </c>
      <c r="Q43" s="61">
        <f>SUM(Q37:Q42)</f>
        <v>5.3</v>
      </c>
    </row>
    <row r="44" spans="1:17" ht="15.5">
      <c r="A44" s="9"/>
      <c r="B44" s="55" t="s">
        <v>34</v>
      </c>
      <c r="C44" s="36"/>
      <c r="D44" s="55">
        <f>D35+D43</f>
        <v>54.56</v>
      </c>
      <c r="E44" s="65"/>
      <c r="F44" s="55">
        <f>E35+E43</f>
        <v>63.300000000000004</v>
      </c>
      <c r="G44" s="55">
        <f>G35+G43</f>
        <v>418.46000000000004</v>
      </c>
      <c r="H44" s="55">
        <f>G35+G43</f>
        <v>418.46000000000004</v>
      </c>
      <c r="I44" s="55">
        <f t="shared" ref="I44:Q44" si="2">I35+I43</f>
        <v>1803.38</v>
      </c>
      <c r="J44" s="55">
        <f t="shared" si="2"/>
        <v>0.56699999999999995</v>
      </c>
      <c r="K44" s="55">
        <f t="shared" si="2"/>
        <v>49</v>
      </c>
      <c r="L44" s="55">
        <f t="shared" si="2"/>
        <v>14.24</v>
      </c>
      <c r="M44" s="55">
        <f>M35+M43</f>
        <v>15.654</v>
      </c>
      <c r="N44" s="55">
        <f t="shared" si="2"/>
        <v>723.25</v>
      </c>
      <c r="O44" s="55">
        <f t="shared" si="2"/>
        <v>1004.26</v>
      </c>
      <c r="P44" s="55">
        <f t="shared" si="2"/>
        <v>260.40000000000003</v>
      </c>
      <c r="Q44" s="55">
        <f t="shared" si="2"/>
        <v>9</v>
      </c>
    </row>
  </sheetData>
  <mergeCells count="64">
    <mergeCell ref="J5:M5"/>
    <mergeCell ref="N5:Q5"/>
    <mergeCell ref="E6:F6"/>
    <mergeCell ref="G6:H6"/>
    <mergeCell ref="E11:F11"/>
    <mergeCell ref="A5:A6"/>
    <mergeCell ref="B5:B6"/>
    <mergeCell ref="D5:H5"/>
    <mergeCell ref="I5:I6"/>
    <mergeCell ref="E7:F7"/>
    <mergeCell ref="G7:H7"/>
    <mergeCell ref="D8:E8"/>
    <mergeCell ref="F8:G8"/>
    <mergeCell ref="E9:F9"/>
    <mergeCell ref="E12:F12"/>
    <mergeCell ref="G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J28:M28"/>
    <mergeCell ref="N28:Q28"/>
    <mergeCell ref="E29:F29"/>
    <mergeCell ref="G29:H29"/>
    <mergeCell ref="D18:E18"/>
    <mergeCell ref="F18:G18"/>
    <mergeCell ref="D19:E19"/>
    <mergeCell ref="F19:G19"/>
    <mergeCell ref="E20:F20"/>
    <mergeCell ref="G20:H20"/>
    <mergeCell ref="E34:F34"/>
    <mergeCell ref="A28:A29"/>
    <mergeCell ref="B28:B29"/>
    <mergeCell ref="D28:H28"/>
    <mergeCell ref="I28:I29"/>
    <mergeCell ref="E30:F30"/>
    <mergeCell ref="G30:H30"/>
    <mergeCell ref="D31:E31"/>
    <mergeCell ref="F31:G31"/>
    <mergeCell ref="E32:F32"/>
    <mergeCell ref="E35:F35"/>
    <mergeCell ref="G35:H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E43:F43"/>
    <mergeCell ref="G43:H43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8"/>
  <sheetViews>
    <sheetView topLeftCell="A24" zoomScale="75" workbookViewId="0">
      <selection activeCell="B42" sqref="B42"/>
    </sheetView>
  </sheetViews>
  <sheetFormatPr defaultRowHeight="12.5"/>
  <cols>
    <col min="1" max="1" width="6.81640625" customWidth="1"/>
    <col min="2" max="2" width="25.26953125" customWidth="1"/>
    <col min="3" max="3" width="7.26953125" customWidth="1"/>
    <col min="4" max="4" width="8.453125" customWidth="1"/>
    <col min="5" max="5" width="8.81640625" hidden="1" customWidth="1"/>
    <col min="6" max="6" width="8.81640625" customWidth="1"/>
    <col min="7" max="7" width="2.1796875" hidden="1" customWidth="1"/>
    <col min="8" max="9" width="10.1796875" customWidth="1"/>
    <col min="10" max="10" width="8.26953125" customWidth="1"/>
    <col min="11" max="11" width="6.1796875" customWidth="1"/>
    <col min="12" max="12" width="8.7265625" customWidth="1"/>
    <col min="13" max="13" width="8.1796875" customWidth="1"/>
    <col min="14" max="14" width="10.26953125" customWidth="1"/>
    <col min="15" max="15" width="9.453125" customWidth="1"/>
    <col min="16" max="16" width="10.1796875" customWidth="1"/>
    <col min="17" max="17" width="7.453125" customWidth="1"/>
  </cols>
  <sheetData>
    <row r="1" spans="1:17" ht="15.5">
      <c r="A1" s="1" t="s">
        <v>130</v>
      </c>
      <c r="B1" s="9"/>
      <c r="C1" s="9"/>
      <c r="D1" s="9"/>
    </row>
    <row r="2" spans="1:17" ht="3.75" customHeight="1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5.5">
      <c r="A4" s="1" t="s">
        <v>37</v>
      </c>
      <c r="B4" s="10"/>
      <c r="C4" s="11" t="s">
        <v>26</v>
      </c>
      <c r="D4" s="10"/>
      <c r="E4" s="2"/>
      <c r="F4" s="2"/>
    </row>
    <row r="5" spans="1:17" ht="15" customHeight="1">
      <c r="A5" s="225" t="s">
        <v>0</v>
      </c>
      <c r="B5" s="227" t="s">
        <v>1</v>
      </c>
      <c r="C5" s="124" t="s">
        <v>2</v>
      </c>
      <c r="D5" s="229" t="s">
        <v>22</v>
      </c>
      <c r="E5" s="229"/>
      <c r="F5" s="229"/>
      <c r="G5" s="229"/>
      <c r="H5" s="229"/>
      <c r="I5" s="227" t="s">
        <v>12</v>
      </c>
      <c r="J5" s="229" t="s">
        <v>13</v>
      </c>
      <c r="K5" s="229"/>
      <c r="L5" s="229"/>
      <c r="M5" s="229"/>
      <c r="N5" s="230" t="s">
        <v>15</v>
      </c>
      <c r="O5" s="230"/>
      <c r="P5" s="230"/>
      <c r="Q5" s="230"/>
    </row>
    <row r="6" spans="1:17" ht="33.75" customHeight="1">
      <c r="A6" s="225"/>
      <c r="B6" s="228"/>
      <c r="C6" s="124" t="s">
        <v>3</v>
      </c>
      <c r="D6" s="229" t="s">
        <v>5</v>
      </c>
      <c r="E6" s="229"/>
      <c r="F6" s="229" t="s">
        <v>6</v>
      </c>
      <c r="G6" s="229"/>
      <c r="H6" s="124" t="s">
        <v>7</v>
      </c>
      <c r="I6" s="228"/>
      <c r="J6" s="51" t="s">
        <v>17</v>
      </c>
      <c r="K6" s="51" t="s">
        <v>40</v>
      </c>
      <c r="L6" s="51" t="s">
        <v>38</v>
      </c>
      <c r="M6" s="123" t="s">
        <v>14</v>
      </c>
      <c r="N6" s="52" t="s">
        <v>18</v>
      </c>
      <c r="O6" s="52" t="s">
        <v>19</v>
      </c>
      <c r="P6" s="52" t="s">
        <v>41</v>
      </c>
      <c r="Q6" s="52" t="s">
        <v>21</v>
      </c>
    </row>
    <row r="7" spans="1:17" ht="18.75" customHeight="1">
      <c r="A7" s="122"/>
      <c r="B7" s="67" t="s">
        <v>8</v>
      </c>
      <c r="C7" s="122"/>
      <c r="D7" s="225"/>
      <c r="E7" s="225"/>
      <c r="F7" s="225"/>
      <c r="G7" s="225"/>
      <c r="H7" s="122"/>
      <c r="I7" s="68"/>
      <c r="J7" s="122"/>
      <c r="K7" s="122"/>
      <c r="L7" s="122"/>
      <c r="M7" s="36"/>
      <c r="N7" s="9"/>
      <c r="O7" s="36"/>
      <c r="P7" s="36"/>
      <c r="Q7" s="36"/>
    </row>
    <row r="8" spans="1:17" ht="33.75" customHeight="1">
      <c r="A8" s="124">
        <v>236</v>
      </c>
      <c r="B8" s="148" t="s">
        <v>131</v>
      </c>
      <c r="C8" s="125">
        <v>200</v>
      </c>
      <c r="D8" s="125">
        <v>18.2</v>
      </c>
      <c r="E8" s="226">
        <v>16.899999999999999</v>
      </c>
      <c r="F8" s="226"/>
      <c r="G8" s="226">
        <v>73.12</v>
      </c>
      <c r="H8" s="226"/>
      <c r="I8" s="127">
        <v>212.6</v>
      </c>
      <c r="J8" s="125">
        <v>0</v>
      </c>
      <c r="K8" s="125">
        <v>0</v>
      </c>
      <c r="L8" s="125">
        <v>0.06</v>
      </c>
      <c r="M8" s="22">
        <v>0</v>
      </c>
      <c r="N8" s="22">
        <v>244.8</v>
      </c>
      <c r="O8" s="22">
        <v>282</v>
      </c>
      <c r="P8" s="22">
        <v>40.299999999999997</v>
      </c>
      <c r="Q8" s="22">
        <v>1.5</v>
      </c>
    </row>
    <row r="9" spans="1:17" ht="21" customHeight="1">
      <c r="A9" s="124">
        <v>2</v>
      </c>
      <c r="B9" s="124" t="s">
        <v>54</v>
      </c>
      <c r="C9" s="125" t="s">
        <v>63</v>
      </c>
      <c r="D9" s="125">
        <v>4.3600000000000003</v>
      </c>
      <c r="E9" s="226">
        <v>3.4</v>
      </c>
      <c r="F9" s="226"/>
      <c r="G9" s="226">
        <v>29.36</v>
      </c>
      <c r="H9" s="226"/>
      <c r="I9" s="127">
        <v>162</v>
      </c>
      <c r="J9" s="125">
        <v>0</v>
      </c>
      <c r="K9" s="125">
        <v>0</v>
      </c>
      <c r="L9" s="125">
        <v>0.02</v>
      </c>
      <c r="M9" s="22">
        <v>0</v>
      </c>
      <c r="N9" s="22">
        <v>132.9</v>
      </c>
      <c r="O9" s="22">
        <v>129.30000000000001</v>
      </c>
      <c r="P9" s="22">
        <v>40.5</v>
      </c>
      <c r="Q9" s="22">
        <v>1.5</v>
      </c>
    </row>
    <row r="10" spans="1:17" ht="15.5">
      <c r="A10" s="111">
        <v>693</v>
      </c>
      <c r="B10" s="51" t="s">
        <v>24</v>
      </c>
      <c r="C10" s="125">
        <v>200</v>
      </c>
      <c r="D10" s="125">
        <v>4.3600000000000003</v>
      </c>
      <c r="E10" s="125"/>
      <c r="F10" s="125">
        <v>3.4</v>
      </c>
      <c r="G10" s="125"/>
      <c r="H10" s="125">
        <v>29.36</v>
      </c>
      <c r="I10" s="125">
        <v>165.48</v>
      </c>
      <c r="J10" s="125">
        <v>0</v>
      </c>
      <c r="K10" s="125">
        <v>0</v>
      </c>
      <c r="L10" s="125">
        <v>0.02</v>
      </c>
      <c r="M10" s="22">
        <v>1.7999999999999999E-2</v>
      </c>
      <c r="N10" s="22">
        <v>132.9</v>
      </c>
      <c r="O10" s="22">
        <v>129.30000000000001</v>
      </c>
      <c r="P10" s="22">
        <v>40.5</v>
      </c>
      <c r="Q10" s="22">
        <v>1.5</v>
      </c>
    </row>
    <row r="11" spans="1:17" ht="20.25" customHeight="1">
      <c r="A11" s="124"/>
      <c r="B11" s="147" t="s">
        <v>56</v>
      </c>
      <c r="C11" s="111">
        <v>200</v>
      </c>
      <c r="D11" s="111">
        <v>1</v>
      </c>
      <c r="E11" s="186">
        <v>0.33</v>
      </c>
      <c r="F11" s="186"/>
      <c r="G11" s="111">
        <v>14.7</v>
      </c>
      <c r="H11" s="111">
        <v>14.7</v>
      </c>
      <c r="I11" s="111">
        <v>94</v>
      </c>
      <c r="J11" s="111">
        <v>0</v>
      </c>
      <c r="K11" s="111">
        <v>7</v>
      </c>
      <c r="L11" s="111">
        <v>14</v>
      </c>
      <c r="M11" s="22">
        <v>0</v>
      </c>
      <c r="N11" s="22">
        <v>5.6</v>
      </c>
      <c r="O11" s="22">
        <v>19.600000000000001</v>
      </c>
      <c r="P11" s="22">
        <v>29.4</v>
      </c>
      <c r="Q11" s="22">
        <v>0.4</v>
      </c>
    </row>
    <row r="12" spans="1:17" ht="17.25" customHeight="1">
      <c r="A12" s="124"/>
      <c r="B12" s="63" t="s">
        <v>11</v>
      </c>
      <c r="C12" s="126"/>
      <c r="D12" s="61">
        <f>SUM(D8:D11)</f>
        <v>27.919999999999998</v>
      </c>
      <c r="E12" s="223">
        <f>SUM(E8:F11)</f>
        <v>24.029999999999994</v>
      </c>
      <c r="F12" s="223"/>
      <c r="G12" s="223">
        <f>G8+G9+H10+H11</f>
        <v>146.54</v>
      </c>
      <c r="H12" s="223"/>
      <c r="I12" s="61">
        <f t="shared" ref="I12:Q12" si="0">SUM(I8:I11)</f>
        <v>634.08000000000004</v>
      </c>
      <c r="J12" s="61">
        <f t="shared" si="0"/>
        <v>0</v>
      </c>
      <c r="K12" s="61">
        <f t="shared" si="0"/>
        <v>7</v>
      </c>
      <c r="L12" s="61">
        <f t="shared" si="0"/>
        <v>14.1</v>
      </c>
      <c r="M12" s="62">
        <f t="shared" si="0"/>
        <v>1.7999999999999999E-2</v>
      </c>
      <c r="N12" s="61">
        <f t="shared" si="0"/>
        <v>516.20000000000005</v>
      </c>
      <c r="O12" s="61">
        <f t="shared" si="0"/>
        <v>560.20000000000005</v>
      </c>
      <c r="P12" s="61">
        <f t="shared" si="0"/>
        <v>150.69999999999999</v>
      </c>
      <c r="Q12" s="61">
        <f t="shared" si="0"/>
        <v>4.9000000000000004</v>
      </c>
    </row>
    <row r="13" spans="1:17" ht="22.5" customHeight="1">
      <c r="A13" s="124"/>
      <c r="B13" s="67" t="s">
        <v>10</v>
      </c>
      <c r="C13" s="125"/>
      <c r="D13" s="125"/>
      <c r="E13" s="226"/>
      <c r="F13" s="226"/>
      <c r="G13" s="226"/>
      <c r="H13" s="226"/>
      <c r="I13" s="127"/>
      <c r="J13" s="125"/>
      <c r="K13" s="125"/>
      <c r="L13" s="125"/>
      <c r="M13" s="22"/>
      <c r="N13" s="22"/>
      <c r="O13" s="22"/>
      <c r="P13" s="22"/>
      <c r="Q13" s="22"/>
    </row>
    <row r="14" spans="1:17" ht="36" customHeight="1">
      <c r="A14" s="124">
        <v>45</v>
      </c>
      <c r="B14" s="148" t="s">
        <v>132</v>
      </c>
      <c r="C14" s="125">
        <v>80</v>
      </c>
      <c r="D14" s="125">
        <v>1.02</v>
      </c>
      <c r="E14" s="226">
        <v>3.32</v>
      </c>
      <c r="F14" s="226"/>
      <c r="G14" s="226">
        <v>3.46</v>
      </c>
      <c r="H14" s="226"/>
      <c r="I14" s="127">
        <v>47.8</v>
      </c>
      <c r="J14" s="125">
        <v>0</v>
      </c>
      <c r="K14" s="125">
        <v>0</v>
      </c>
      <c r="L14" s="125">
        <v>2E-3</v>
      </c>
      <c r="M14" s="22">
        <v>0</v>
      </c>
      <c r="N14" s="22">
        <v>22.2</v>
      </c>
      <c r="O14" s="22">
        <v>16.13</v>
      </c>
      <c r="P14" s="22">
        <v>8.4</v>
      </c>
      <c r="Q14" s="22">
        <v>0.2</v>
      </c>
    </row>
    <row r="15" spans="1:17" ht="33.75" customHeight="1">
      <c r="A15" s="124">
        <v>44</v>
      </c>
      <c r="B15" s="148" t="s">
        <v>133</v>
      </c>
      <c r="C15" s="125">
        <v>200</v>
      </c>
      <c r="D15" s="125">
        <v>3.74</v>
      </c>
      <c r="E15" s="226">
        <v>9.2100000000000009</v>
      </c>
      <c r="F15" s="226"/>
      <c r="G15" s="226">
        <v>15.53</v>
      </c>
      <c r="H15" s="226"/>
      <c r="I15" s="127">
        <v>159.97</v>
      </c>
      <c r="J15" s="125">
        <v>7.0999999999999994E-2</v>
      </c>
      <c r="K15" s="125">
        <v>0</v>
      </c>
      <c r="L15" s="125">
        <v>0</v>
      </c>
      <c r="M15" s="22">
        <v>0</v>
      </c>
      <c r="N15" s="22">
        <v>32.299999999999997</v>
      </c>
      <c r="O15" s="22">
        <v>56.85</v>
      </c>
      <c r="P15" s="22">
        <v>24.2</v>
      </c>
      <c r="Q15" s="22">
        <v>1.1200000000000001</v>
      </c>
    </row>
    <row r="16" spans="1:17" ht="33" customHeight="1">
      <c r="A16" s="124">
        <v>282</v>
      </c>
      <c r="B16" s="124" t="s">
        <v>46</v>
      </c>
      <c r="C16" s="125">
        <v>100</v>
      </c>
      <c r="D16" s="125">
        <v>13.46</v>
      </c>
      <c r="E16" s="226">
        <v>16</v>
      </c>
      <c r="F16" s="226"/>
      <c r="G16" s="226">
        <v>16.2</v>
      </c>
      <c r="H16" s="226"/>
      <c r="I16" s="127">
        <v>262.64</v>
      </c>
      <c r="J16" s="125">
        <v>0</v>
      </c>
      <c r="K16" s="125">
        <v>0</v>
      </c>
      <c r="L16" s="125">
        <v>0</v>
      </c>
      <c r="M16" s="22">
        <v>0</v>
      </c>
      <c r="N16" s="22">
        <v>19.7</v>
      </c>
      <c r="O16" s="22">
        <v>140.1</v>
      </c>
      <c r="P16" s="22">
        <v>18.22</v>
      </c>
      <c r="Q16" s="22">
        <v>2</v>
      </c>
    </row>
    <row r="17" spans="1:17" ht="22.5" customHeight="1">
      <c r="A17" s="124">
        <v>309</v>
      </c>
      <c r="B17" s="124" t="s">
        <v>65</v>
      </c>
      <c r="C17" s="125">
        <v>150</v>
      </c>
      <c r="D17" s="125">
        <v>0.7</v>
      </c>
      <c r="E17" s="125"/>
      <c r="F17" s="125">
        <v>9.6</v>
      </c>
      <c r="G17" s="125"/>
      <c r="H17" s="125">
        <v>37</v>
      </c>
      <c r="I17" s="127">
        <v>237.2</v>
      </c>
      <c r="J17" s="125">
        <v>0</v>
      </c>
      <c r="K17" s="125">
        <v>0</v>
      </c>
      <c r="L17" s="125">
        <v>0</v>
      </c>
      <c r="M17" s="22">
        <v>0</v>
      </c>
      <c r="N17" s="22">
        <v>19.5</v>
      </c>
      <c r="O17" s="22">
        <v>48.9</v>
      </c>
      <c r="P17" s="22">
        <v>8.9</v>
      </c>
      <c r="Q17" s="22">
        <v>0.9</v>
      </c>
    </row>
    <row r="18" spans="1:17" ht="33" customHeight="1">
      <c r="A18" s="111">
        <v>639</v>
      </c>
      <c r="B18" s="142" t="s">
        <v>95</v>
      </c>
      <c r="C18" s="125">
        <v>200</v>
      </c>
      <c r="D18" s="226">
        <v>1.2</v>
      </c>
      <c r="E18" s="226"/>
      <c r="F18" s="226">
        <v>0</v>
      </c>
      <c r="G18" s="226"/>
      <c r="H18" s="125">
        <v>38.200000000000003</v>
      </c>
      <c r="I18" s="125">
        <v>157.6</v>
      </c>
      <c r="J18" s="125">
        <v>0</v>
      </c>
      <c r="K18" s="125">
        <v>36</v>
      </c>
      <c r="L18" s="125">
        <v>0</v>
      </c>
      <c r="M18" s="22">
        <v>1.3</v>
      </c>
      <c r="N18" s="22">
        <v>51.2</v>
      </c>
      <c r="O18" s="22">
        <v>38</v>
      </c>
      <c r="P18" s="22">
        <v>29.3</v>
      </c>
      <c r="Q18" s="22">
        <v>0</v>
      </c>
    </row>
    <row r="19" spans="1:17" ht="31">
      <c r="A19" s="124"/>
      <c r="B19" s="124" t="s">
        <v>43</v>
      </c>
      <c r="C19" s="125">
        <v>100</v>
      </c>
      <c r="D19" s="125">
        <v>3</v>
      </c>
      <c r="E19" s="226">
        <v>0</v>
      </c>
      <c r="F19" s="226"/>
      <c r="G19" s="226">
        <v>20</v>
      </c>
      <c r="H19" s="226"/>
      <c r="I19" s="127">
        <v>92</v>
      </c>
      <c r="J19" s="125">
        <v>7.0000000000000007E-2</v>
      </c>
      <c r="K19" s="125">
        <v>0</v>
      </c>
      <c r="L19" s="125">
        <v>1E-3</v>
      </c>
      <c r="M19" s="22">
        <v>0.6</v>
      </c>
      <c r="N19" s="22">
        <v>8.4</v>
      </c>
      <c r="O19" s="22">
        <v>37.299999999999997</v>
      </c>
      <c r="P19" s="22">
        <v>9.3000000000000007</v>
      </c>
      <c r="Q19" s="22">
        <v>0.6</v>
      </c>
    </row>
    <row r="20" spans="1:17" ht="15.5" hidden="1">
      <c r="A20" s="124"/>
      <c r="B20" s="124"/>
      <c r="C20" s="125"/>
      <c r="D20" s="125"/>
      <c r="E20" s="226"/>
      <c r="F20" s="226"/>
      <c r="G20" s="226"/>
      <c r="H20" s="226"/>
      <c r="I20" s="127"/>
      <c r="J20" s="125"/>
      <c r="K20" s="125"/>
      <c r="L20" s="125"/>
      <c r="M20" s="22"/>
      <c r="N20" s="22"/>
      <c r="O20" s="22"/>
      <c r="P20" s="22"/>
      <c r="Q20" s="22"/>
    </row>
    <row r="21" spans="1:17" ht="24.75" customHeight="1">
      <c r="A21" s="124"/>
      <c r="B21" s="63" t="s">
        <v>11</v>
      </c>
      <c r="C21" s="125"/>
      <c r="D21" s="126">
        <f>SUM(D14:D20)</f>
        <v>23.119999999999997</v>
      </c>
      <c r="E21" s="223">
        <f>SUM(E14:F20)</f>
        <v>38.130000000000003</v>
      </c>
      <c r="F21" s="223"/>
      <c r="G21" s="223">
        <f>SUM(G14:H20)</f>
        <v>130.38999999999999</v>
      </c>
      <c r="H21" s="223"/>
      <c r="I21" s="61">
        <f>SUM(I14:I20)</f>
        <v>957.20999999999992</v>
      </c>
      <c r="J21" s="61">
        <f>SUM(J14:J20)</f>
        <v>0.14100000000000001</v>
      </c>
      <c r="K21" s="61">
        <f>SUM(K14:K20)</f>
        <v>36</v>
      </c>
      <c r="L21" s="61">
        <f>SUM(L14:L19)</f>
        <v>3.0000000000000001E-3</v>
      </c>
      <c r="M21" s="62">
        <f>SUM(M14:M19)</f>
        <v>1.9</v>
      </c>
      <c r="N21" s="61">
        <f>SUM(N14:N20)</f>
        <v>153.30000000000001</v>
      </c>
      <c r="O21" s="61">
        <f>SUM(O14:O20)</f>
        <v>337.28</v>
      </c>
      <c r="P21" s="61">
        <f>SUM(P14:P20)</f>
        <v>98.32</v>
      </c>
      <c r="Q21" s="61">
        <f>SUM(Q14:Q20)</f>
        <v>4.82</v>
      </c>
    </row>
    <row r="22" spans="1:17" ht="21" customHeight="1">
      <c r="A22" s="123"/>
      <c r="B22" s="55" t="s">
        <v>34</v>
      </c>
      <c r="C22" s="22"/>
      <c r="D22" s="62">
        <f>D12+D21</f>
        <v>51.039999999999992</v>
      </c>
      <c r="E22" s="70"/>
      <c r="F22" s="62">
        <f>E12+E21</f>
        <v>62.16</v>
      </c>
      <c r="G22" s="62">
        <f>G12+G21</f>
        <v>276.92999999999995</v>
      </c>
      <c r="H22" s="62">
        <f>G12+G21</f>
        <v>276.92999999999995</v>
      </c>
      <c r="I22" s="62">
        <f t="shared" ref="I22:Q22" si="1">I12+I21</f>
        <v>1591.29</v>
      </c>
      <c r="J22" s="62">
        <f t="shared" si="1"/>
        <v>0.14100000000000001</v>
      </c>
      <c r="K22" s="62">
        <f t="shared" si="1"/>
        <v>43</v>
      </c>
      <c r="L22" s="62">
        <f t="shared" si="1"/>
        <v>14.103</v>
      </c>
      <c r="M22" s="62">
        <f t="shared" si="1"/>
        <v>1.9179999999999999</v>
      </c>
      <c r="N22" s="62">
        <f t="shared" si="1"/>
        <v>669.5</v>
      </c>
      <c r="O22" s="62">
        <f t="shared" si="1"/>
        <v>897.48</v>
      </c>
      <c r="P22" s="62">
        <f t="shared" si="1"/>
        <v>249.01999999999998</v>
      </c>
      <c r="Q22" s="62">
        <f t="shared" si="1"/>
        <v>9.7200000000000006</v>
      </c>
    </row>
    <row r="24" spans="1:17" ht="10.9" customHeight="1"/>
    <row r="25" spans="1:17" hidden="1"/>
    <row r="26" spans="1:17" hidden="1"/>
    <row r="27" spans="1:17" ht="15.5">
      <c r="A27" s="1" t="s">
        <v>130</v>
      </c>
      <c r="B27" s="9"/>
      <c r="C27" s="9"/>
      <c r="D27" s="9"/>
    </row>
    <row r="28" spans="1:17" ht="6" customHeight="1">
      <c r="A28" s="1"/>
      <c r="B28" s="9"/>
      <c r="C28" s="9"/>
      <c r="D28" s="9"/>
    </row>
    <row r="29" spans="1:17" ht="15.5">
      <c r="A29" s="1" t="s">
        <v>51</v>
      </c>
      <c r="B29" s="9"/>
      <c r="C29" s="9"/>
      <c r="D29" s="9"/>
    </row>
    <row r="30" spans="1:17" ht="15.5">
      <c r="A30" s="1" t="s">
        <v>37</v>
      </c>
      <c r="B30" s="10"/>
      <c r="C30" s="11" t="s">
        <v>90</v>
      </c>
      <c r="D30" s="10"/>
      <c r="E30" s="2"/>
      <c r="F30" s="2"/>
    </row>
    <row r="31" spans="1:17" ht="30" customHeight="1">
      <c r="A31" s="225" t="s">
        <v>0</v>
      </c>
      <c r="B31" s="227" t="s">
        <v>1</v>
      </c>
      <c r="C31" s="124" t="s">
        <v>2</v>
      </c>
      <c r="D31" s="229" t="s">
        <v>22</v>
      </c>
      <c r="E31" s="229"/>
      <c r="F31" s="229"/>
      <c r="G31" s="229"/>
      <c r="H31" s="229"/>
      <c r="I31" s="227" t="s">
        <v>12</v>
      </c>
      <c r="J31" s="229" t="s">
        <v>13</v>
      </c>
      <c r="K31" s="229"/>
      <c r="L31" s="229"/>
      <c r="M31" s="229"/>
      <c r="N31" s="230" t="s">
        <v>15</v>
      </c>
      <c r="O31" s="230"/>
      <c r="P31" s="230"/>
      <c r="Q31" s="230"/>
    </row>
    <row r="32" spans="1:17" ht="31">
      <c r="A32" s="225"/>
      <c r="B32" s="228"/>
      <c r="C32" s="124" t="s">
        <v>3</v>
      </c>
      <c r="D32" s="229" t="s">
        <v>5</v>
      </c>
      <c r="E32" s="229"/>
      <c r="F32" s="229" t="s">
        <v>6</v>
      </c>
      <c r="G32" s="229"/>
      <c r="H32" s="124" t="s">
        <v>7</v>
      </c>
      <c r="I32" s="228"/>
      <c r="J32" s="51" t="s">
        <v>17</v>
      </c>
      <c r="K32" s="51" t="s">
        <v>40</v>
      </c>
      <c r="L32" s="51" t="s">
        <v>38</v>
      </c>
      <c r="M32" s="123" t="s">
        <v>14</v>
      </c>
      <c r="N32" s="52" t="s">
        <v>18</v>
      </c>
      <c r="O32" s="52" t="s">
        <v>19</v>
      </c>
      <c r="P32" s="52" t="s">
        <v>41</v>
      </c>
      <c r="Q32" s="52" t="s">
        <v>21</v>
      </c>
    </row>
    <row r="33" spans="1:17" ht="22.5" customHeight="1">
      <c r="A33" s="122"/>
      <c r="B33" s="53" t="s">
        <v>8</v>
      </c>
      <c r="C33" s="122"/>
      <c r="D33" s="225"/>
      <c r="E33" s="225"/>
      <c r="F33" s="225"/>
      <c r="G33" s="225"/>
      <c r="H33" s="122"/>
      <c r="I33" s="68"/>
      <c r="J33" s="122"/>
      <c r="K33" s="122"/>
      <c r="L33" s="122"/>
      <c r="M33" s="36"/>
      <c r="N33" s="9"/>
      <c r="O33" s="36"/>
      <c r="P33" s="36"/>
      <c r="Q33" s="36"/>
    </row>
    <row r="34" spans="1:17" ht="36" customHeight="1">
      <c r="A34" s="124">
        <v>236</v>
      </c>
      <c r="B34" s="124" t="str">
        <f>B8</f>
        <v>Каша рисовая на молоке с/м</v>
      </c>
      <c r="C34" s="125">
        <v>250</v>
      </c>
      <c r="D34" s="125">
        <v>18.2</v>
      </c>
      <c r="E34" s="226">
        <v>16.899999999999999</v>
      </c>
      <c r="F34" s="226"/>
      <c r="G34" s="226">
        <v>73.12</v>
      </c>
      <c r="H34" s="226"/>
      <c r="I34" s="127">
        <v>212.6</v>
      </c>
      <c r="J34" s="125">
        <v>0</v>
      </c>
      <c r="K34" s="125">
        <v>0</v>
      </c>
      <c r="L34" s="125">
        <v>0.06</v>
      </c>
      <c r="M34" s="22">
        <v>0</v>
      </c>
      <c r="N34" s="22">
        <v>244.8</v>
      </c>
      <c r="O34" s="22">
        <v>282</v>
      </c>
      <c r="P34" s="22">
        <v>40.299999999999997</v>
      </c>
      <c r="Q34" s="22">
        <v>1.5</v>
      </c>
    </row>
    <row r="35" spans="1:17" ht="21.75" customHeight="1">
      <c r="A35" s="124">
        <v>2</v>
      </c>
      <c r="B35" s="124" t="s">
        <v>54</v>
      </c>
      <c r="C35" s="125" t="s">
        <v>82</v>
      </c>
      <c r="D35" s="125">
        <v>4.3600000000000003</v>
      </c>
      <c r="E35" s="226">
        <v>3.4</v>
      </c>
      <c r="F35" s="226"/>
      <c r="G35" s="226">
        <v>29.36</v>
      </c>
      <c r="H35" s="226"/>
      <c r="I35" s="127">
        <v>162</v>
      </c>
      <c r="J35" s="125">
        <v>0</v>
      </c>
      <c r="K35" s="125">
        <v>0</v>
      </c>
      <c r="L35" s="125">
        <v>0.02</v>
      </c>
      <c r="M35" s="22">
        <v>0</v>
      </c>
      <c r="N35" s="22">
        <v>132.9</v>
      </c>
      <c r="O35" s="22">
        <v>129.30000000000001</v>
      </c>
      <c r="P35" s="22">
        <v>40.5</v>
      </c>
      <c r="Q35" s="22">
        <v>1.5</v>
      </c>
    </row>
    <row r="36" spans="1:17" ht="15.5">
      <c r="A36" s="111">
        <v>693</v>
      </c>
      <c r="B36" s="51" t="s">
        <v>24</v>
      </c>
      <c r="C36" s="125">
        <v>200</v>
      </c>
      <c r="D36" s="125">
        <v>4.3600000000000003</v>
      </c>
      <c r="E36" s="125"/>
      <c r="F36" s="125">
        <v>3.4</v>
      </c>
      <c r="G36" s="125"/>
      <c r="H36" s="125">
        <v>29.36</v>
      </c>
      <c r="I36" s="125">
        <v>165.48</v>
      </c>
      <c r="J36" s="125">
        <v>0</v>
      </c>
      <c r="K36" s="125">
        <v>0</v>
      </c>
      <c r="L36" s="125">
        <v>0.02</v>
      </c>
      <c r="M36" s="22">
        <v>1.7999999999999999E-2</v>
      </c>
      <c r="N36" s="22">
        <v>132.9</v>
      </c>
      <c r="O36" s="22">
        <v>129.30000000000001</v>
      </c>
      <c r="P36" s="22">
        <v>40.5</v>
      </c>
      <c r="Q36" s="22">
        <v>1.5</v>
      </c>
    </row>
    <row r="37" spans="1:17" ht="15.5">
      <c r="A37" s="124"/>
      <c r="B37" s="112" t="str">
        <f>B11</f>
        <v>Яблоко</v>
      </c>
      <c r="C37" s="111">
        <v>200</v>
      </c>
      <c r="D37" s="111">
        <v>1</v>
      </c>
      <c r="E37" s="186">
        <v>0.33</v>
      </c>
      <c r="F37" s="186"/>
      <c r="G37" s="111">
        <v>14.7</v>
      </c>
      <c r="H37" s="111">
        <v>67.7</v>
      </c>
      <c r="I37" s="111">
        <v>94</v>
      </c>
      <c r="J37" s="111">
        <v>0</v>
      </c>
      <c r="K37" s="111">
        <v>7</v>
      </c>
      <c r="L37" s="111">
        <v>14</v>
      </c>
      <c r="M37" s="22">
        <v>0</v>
      </c>
      <c r="N37" s="22">
        <v>5.6</v>
      </c>
      <c r="O37" s="22">
        <v>19.600000000000001</v>
      </c>
      <c r="P37" s="22">
        <v>29.4</v>
      </c>
      <c r="Q37" s="22">
        <v>0.4</v>
      </c>
    </row>
    <row r="38" spans="1:17" ht="18" customHeight="1">
      <c r="A38" s="124"/>
      <c r="B38" s="63" t="s">
        <v>11</v>
      </c>
      <c r="C38" s="126"/>
      <c r="D38" s="61">
        <f>SUM(D34:D37)</f>
        <v>27.919999999999998</v>
      </c>
      <c r="E38" s="223">
        <f>SUM(E34:F37)</f>
        <v>24.029999999999994</v>
      </c>
      <c r="F38" s="223"/>
      <c r="G38" s="223">
        <f>G34+G35+H36+H37</f>
        <v>199.54000000000002</v>
      </c>
      <c r="H38" s="223"/>
      <c r="I38" s="61">
        <f t="shared" ref="I38:Q38" si="2">SUM(I34:I37)</f>
        <v>634.08000000000004</v>
      </c>
      <c r="J38" s="61">
        <f t="shared" si="2"/>
        <v>0</v>
      </c>
      <c r="K38" s="61">
        <f t="shared" si="2"/>
        <v>7</v>
      </c>
      <c r="L38" s="61">
        <f t="shared" si="2"/>
        <v>14.1</v>
      </c>
      <c r="M38" s="62">
        <f t="shared" si="2"/>
        <v>1.7999999999999999E-2</v>
      </c>
      <c r="N38" s="61">
        <f t="shared" si="2"/>
        <v>516.20000000000005</v>
      </c>
      <c r="O38" s="61">
        <f t="shared" si="2"/>
        <v>560.20000000000005</v>
      </c>
      <c r="P38" s="61">
        <f t="shared" si="2"/>
        <v>150.69999999999999</v>
      </c>
      <c r="Q38" s="61">
        <f t="shared" si="2"/>
        <v>4.9000000000000004</v>
      </c>
    </row>
    <row r="39" spans="1:17" ht="21" customHeight="1">
      <c r="A39" s="124"/>
      <c r="B39" s="53" t="s">
        <v>10</v>
      </c>
      <c r="C39" s="125"/>
      <c r="D39" s="125"/>
      <c r="E39" s="226"/>
      <c r="F39" s="226"/>
      <c r="G39" s="226"/>
      <c r="H39" s="226"/>
      <c r="I39" s="127"/>
      <c r="J39" s="125"/>
      <c r="K39" s="125"/>
      <c r="L39" s="125"/>
      <c r="M39" s="22"/>
      <c r="N39" s="22"/>
      <c r="O39" s="22"/>
      <c r="P39" s="22"/>
      <c r="Q39" s="22"/>
    </row>
    <row r="40" spans="1:17" ht="34.5" customHeight="1">
      <c r="A40" s="124">
        <v>45</v>
      </c>
      <c r="B40" s="124" t="str">
        <f>B14</f>
        <v>Салат   из варёной свёклы с чесноком</v>
      </c>
      <c r="C40" s="125">
        <v>100</v>
      </c>
      <c r="D40" s="125">
        <v>1.17</v>
      </c>
      <c r="E40" s="226">
        <v>5.45</v>
      </c>
      <c r="F40" s="226"/>
      <c r="G40" s="226">
        <v>5.77</v>
      </c>
      <c r="H40" s="226"/>
      <c r="I40" s="127">
        <v>78.930000000000007</v>
      </c>
      <c r="J40" s="125">
        <v>0</v>
      </c>
      <c r="K40" s="125">
        <v>0</v>
      </c>
      <c r="L40" s="125">
        <v>4.0000000000000001E-3</v>
      </c>
      <c r="M40" s="22">
        <v>4</v>
      </c>
      <c r="N40" s="22">
        <v>37</v>
      </c>
      <c r="O40" s="22">
        <v>26.89</v>
      </c>
      <c r="P40" s="22">
        <v>14</v>
      </c>
      <c r="Q40" s="22">
        <v>0</v>
      </c>
    </row>
    <row r="41" spans="1:17" ht="33" customHeight="1">
      <c r="A41" s="124">
        <v>44</v>
      </c>
      <c r="B41" s="124" t="str">
        <f>B15</f>
        <v>Щи с мясом   со  сметаной</v>
      </c>
      <c r="C41" s="125">
        <v>250</v>
      </c>
      <c r="D41" s="125">
        <v>5.6</v>
      </c>
      <c r="E41" s="226">
        <v>12.8</v>
      </c>
      <c r="F41" s="226"/>
      <c r="G41" s="226">
        <v>23.3</v>
      </c>
      <c r="H41" s="226"/>
      <c r="I41" s="127">
        <v>230.8</v>
      </c>
      <c r="J41" s="125">
        <v>0</v>
      </c>
      <c r="K41" s="125">
        <v>0</v>
      </c>
      <c r="L41" s="125">
        <v>0</v>
      </c>
      <c r="M41" s="22">
        <v>2.64</v>
      </c>
      <c r="N41" s="22">
        <v>52.89</v>
      </c>
      <c r="O41" s="22">
        <v>114.06</v>
      </c>
      <c r="P41" s="22">
        <v>34.22</v>
      </c>
      <c r="Q41" s="22">
        <v>1.5</v>
      </c>
    </row>
    <row r="42" spans="1:17" ht="32.25" customHeight="1">
      <c r="A42" s="124">
        <v>282</v>
      </c>
      <c r="B42" s="124" t="s">
        <v>46</v>
      </c>
      <c r="C42" s="125">
        <v>120</v>
      </c>
      <c r="D42" s="125">
        <v>16.77</v>
      </c>
      <c r="E42" s="226">
        <v>19.77</v>
      </c>
      <c r="F42" s="226"/>
      <c r="G42" s="226">
        <v>19.09</v>
      </c>
      <c r="H42" s="226"/>
      <c r="I42" s="127">
        <v>321.37</v>
      </c>
      <c r="J42" s="125">
        <v>0</v>
      </c>
      <c r="K42" s="125">
        <v>0</v>
      </c>
      <c r="L42" s="125">
        <v>0</v>
      </c>
      <c r="M42" s="22">
        <v>0</v>
      </c>
      <c r="N42" s="22">
        <v>22.69</v>
      </c>
      <c r="O42" s="22">
        <v>174.44</v>
      </c>
      <c r="P42" s="22">
        <v>22.68</v>
      </c>
      <c r="Q42" s="22">
        <v>2.5</v>
      </c>
    </row>
    <row r="43" spans="1:17" ht="21" customHeight="1">
      <c r="A43" s="124">
        <v>309</v>
      </c>
      <c r="B43" s="124" t="s">
        <v>65</v>
      </c>
      <c r="C43" s="125">
        <v>180</v>
      </c>
      <c r="D43" s="125">
        <v>0.7</v>
      </c>
      <c r="E43" s="125"/>
      <c r="F43" s="125">
        <v>9.6</v>
      </c>
      <c r="G43" s="125"/>
      <c r="H43" s="125">
        <v>37</v>
      </c>
      <c r="I43" s="127">
        <v>237.2</v>
      </c>
      <c r="J43" s="125">
        <v>0</v>
      </c>
      <c r="K43" s="125">
        <v>0</v>
      </c>
      <c r="L43" s="125">
        <v>0</v>
      </c>
      <c r="M43" s="22">
        <v>0</v>
      </c>
      <c r="N43" s="22">
        <v>19.5</v>
      </c>
      <c r="O43" s="22">
        <v>48.9</v>
      </c>
      <c r="P43" s="22">
        <v>8.9</v>
      </c>
      <c r="Q43" s="22">
        <v>0.9</v>
      </c>
    </row>
    <row r="44" spans="1:17" ht="15.5">
      <c r="A44" s="111">
        <v>639</v>
      </c>
      <c r="B44" s="143" t="s">
        <v>99</v>
      </c>
      <c r="C44" s="125">
        <v>200</v>
      </c>
      <c r="D44" s="226">
        <v>1.2</v>
      </c>
      <c r="E44" s="226"/>
      <c r="F44" s="226">
        <v>0</v>
      </c>
      <c r="G44" s="226"/>
      <c r="H44" s="125">
        <v>38.200000000000003</v>
      </c>
      <c r="I44" s="125">
        <v>157.6</v>
      </c>
      <c r="J44" s="125">
        <v>0</v>
      </c>
      <c r="K44" s="125">
        <v>36</v>
      </c>
      <c r="L44" s="125">
        <v>0</v>
      </c>
      <c r="M44" s="22">
        <v>1.3</v>
      </c>
      <c r="N44" s="22">
        <v>51.2</v>
      </c>
      <c r="O44" s="22">
        <v>38</v>
      </c>
      <c r="P44" s="22">
        <v>29.3</v>
      </c>
      <c r="Q44" s="22">
        <v>0</v>
      </c>
    </row>
    <row r="45" spans="1:17" ht="31">
      <c r="A45" s="124"/>
      <c r="B45" s="124" t="s">
        <v>43</v>
      </c>
      <c r="C45" s="125">
        <v>100</v>
      </c>
      <c r="D45" s="125">
        <v>3</v>
      </c>
      <c r="E45" s="226">
        <v>0</v>
      </c>
      <c r="F45" s="226"/>
      <c r="G45" s="226">
        <v>20</v>
      </c>
      <c r="H45" s="226"/>
      <c r="I45" s="127">
        <v>92</v>
      </c>
      <c r="J45" s="125">
        <v>7.0000000000000007E-2</v>
      </c>
      <c r="K45" s="125">
        <v>0</v>
      </c>
      <c r="L45" s="125">
        <v>1E-3</v>
      </c>
      <c r="M45" s="22">
        <v>0.6</v>
      </c>
      <c r="N45" s="22">
        <v>8.4</v>
      </c>
      <c r="O45" s="22">
        <v>37.299999999999997</v>
      </c>
      <c r="P45" s="22">
        <v>9.3000000000000007</v>
      </c>
      <c r="Q45" s="22">
        <v>0.6</v>
      </c>
    </row>
    <row r="46" spans="1:17" ht="15.5" hidden="1">
      <c r="A46" s="124"/>
      <c r="B46" s="124"/>
      <c r="C46" s="125"/>
      <c r="D46" s="125"/>
      <c r="E46" s="226"/>
      <c r="F46" s="226"/>
      <c r="G46" s="226"/>
      <c r="H46" s="226"/>
      <c r="I46" s="127"/>
      <c r="J46" s="125"/>
      <c r="K46" s="125"/>
      <c r="L46" s="125"/>
      <c r="M46" s="22"/>
      <c r="N46" s="22"/>
      <c r="O46" s="22"/>
      <c r="P46" s="22"/>
      <c r="Q46" s="22"/>
    </row>
    <row r="47" spans="1:17" ht="21" customHeight="1">
      <c r="A47" s="124"/>
      <c r="B47" s="63" t="s">
        <v>11</v>
      </c>
      <c r="C47" s="125"/>
      <c r="D47" s="126">
        <f>D40+D41+D42+D43+D44+D45</f>
        <v>28.439999999999998</v>
      </c>
      <c r="E47" s="223">
        <f>E40+E41+E42+F43+F44+E45</f>
        <v>47.62</v>
      </c>
      <c r="F47" s="223"/>
      <c r="G47" s="223">
        <f>G40+G41+G42+H43+H44+G45</f>
        <v>143.36000000000001</v>
      </c>
      <c r="H47" s="223"/>
      <c r="I47" s="61">
        <f>SUM(I40:I45)</f>
        <v>1117.8999999999999</v>
      </c>
      <c r="J47" s="61">
        <f>SUM(J40:J46)</f>
        <v>7.0000000000000007E-2</v>
      </c>
      <c r="K47" s="61">
        <f>SUM(K40:K46)</f>
        <v>36</v>
      </c>
      <c r="L47" s="61">
        <f>SUM(L40:L45)</f>
        <v>5.0000000000000001E-3</v>
      </c>
      <c r="M47" s="62">
        <f>SUM(M40:M45)</f>
        <v>8.5400000000000009</v>
      </c>
      <c r="N47" s="61">
        <f>SUM(N40:N46)</f>
        <v>191.67999999999998</v>
      </c>
      <c r="O47" s="61">
        <f>SUM(O40:O46)</f>
        <v>439.59</v>
      </c>
      <c r="P47" s="61">
        <f>SUM(P40:P46)</f>
        <v>118.4</v>
      </c>
      <c r="Q47" s="61">
        <f>SUM(Q40:Q46)</f>
        <v>5.5</v>
      </c>
    </row>
    <row r="48" spans="1:17" ht="20.25" customHeight="1">
      <c r="A48" s="123"/>
      <c r="B48" s="55" t="s">
        <v>34</v>
      </c>
      <c r="C48" s="22"/>
      <c r="D48" s="62">
        <f>D38+D47</f>
        <v>56.36</v>
      </c>
      <c r="E48" s="70"/>
      <c r="F48" s="62">
        <f>E38+E47</f>
        <v>71.649999999999991</v>
      </c>
      <c r="G48" s="62">
        <f>G38+G47</f>
        <v>342.90000000000003</v>
      </c>
      <c r="H48" s="62">
        <f>G38+G47</f>
        <v>342.90000000000003</v>
      </c>
      <c r="I48" s="62">
        <f t="shared" ref="I48:Q48" si="3">I38+I47</f>
        <v>1751.98</v>
      </c>
      <c r="J48" s="62">
        <f t="shared" si="3"/>
        <v>7.0000000000000007E-2</v>
      </c>
      <c r="K48" s="62">
        <f t="shared" si="3"/>
        <v>43</v>
      </c>
      <c r="L48" s="62">
        <f t="shared" si="3"/>
        <v>14.105</v>
      </c>
      <c r="M48" s="62">
        <f t="shared" si="3"/>
        <v>8.5580000000000016</v>
      </c>
      <c r="N48" s="62">
        <f t="shared" si="3"/>
        <v>707.88</v>
      </c>
      <c r="O48" s="62">
        <f t="shared" si="3"/>
        <v>999.79</v>
      </c>
      <c r="P48" s="62">
        <f t="shared" si="3"/>
        <v>269.10000000000002</v>
      </c>
      <c r="Q48" s="62">
        <f t="shared" si="3"/>
        <v>10.4</v>
      </c>
    </row>
  </sheetData>
  <mergeCells count="66">
    <mergeCell ref="N5:Q5"/>
    <mergeCell ref="D6:E6"/>
    <mergeCell ref="F6:G6"/>
    <mergeCell ref="A5:A6"/>
    <mergeCell ref="B5:B6"/>
    <mergeCell ref="D5:H5"/>
    <mergeCell ref="I5:I6"/>
    <mergeCell ref="J5:M5"/>
    <mergeCell ref="E14:F14"/>
    <mergeCell ref="G14:H14"/>
    <mergeCell ref="D7:E7"/>
    <mergeCell ref="F7:G7"/>
    <mergeCell ref="E8:F8"/>
    <mergeCell ref="G8:H8"/>
    <mergeCell ref="E9:F9"/>
    <mergeCell ref="G9:H9"/>
    <mergeCell ref="E11:F11"/>
    <mergeCell ref="E12:F12"/>
    <mergeCell ref="G12:H12"/>
    <mergeCell ref="E13:F13"/>
    <mergeCell ref="G13:H13"/>
    <mergeCell ref="E15:F15"/>
    <mergeCell ref="G15:H15"/>
    <mergeCell ref="E16:F16"/>
    <mergeCell ref="G16:H16"/>
    <mergeCell ref="D18:E18"/>
    <mergeCell ref="F18:G18"/>
    <mergeCell ref="N31:Q31"/>
    <mergeCell ref="D32:E32"/>
    <mergeCell ref="F32:G32"/>
    <mergeCell ref="E19:F19"/>
    <mergeCell ref="G19:H19"/>
    <mergeCell ref="E20:F20"/>
    <mergeCell ref="G20:H20"/>
    <mergeCell ref="E21:F21"/>
    <mergeCell ref="G21:H21"/>
    <mergeCell ref="A31:A32"/>
    <mergeCell ref="B31:B32"/>
    <mergeCell ref="D31:H31"/>
    <mergeCell ref="I31:I32"/>
    <mergeCell ref="J31:M31"/>
    <mergeCell ref="E40:F40"/>
    <mergeCell ref="G40:H40"/>
    <mergeCell ref="D33:E33"/>
    <mergeCell ref="F33:G33"/>
    <mergeCell ref="E34:F34"/>
    <mergeCell ref="G34:H34"/>
    <mergeCell ref="E35:F35"/>
    <mergeCell ref="G35:H35"/>
    <mergeCell ref="E37:F37"/>
    <mergeCell ref="E38:F38"/>
    <mergeCell ref="G38:H38"/>
    <mergeCell ref="E39:F39"/>
    <mergeCell ref="G39:H39"/>
    <mergeCell ref="E41:F41"/>
    <mergeCell ref="G41:H41"/>
    <mergeCell ref="E42:F42"/>
    <mergeCell ref="G42:H42"/>
    <mergeCell ref="D44:E44"/>
    <mergeCell ref="F44:G44"/>
    <mergeCell ref="E45:F45"/>
    <mergeCell ref="G45:H45"/>
    <mergeCell ref="E46:F46"/>
    <mergeCell ref="G46:H46"/>
    <mergeCell ref="E47:F47"/>
    <mergeCell ref="G47:H47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45"/>
  <sheetViews>
    <sheetView topLeftCell="A18" zoomScale="75" workbookViewId="0">
      <selection activeCell="C34" sqref="C34"/>
    </sheetView>
  </sheetViews>
  <sheetFormatPr defaultRowHeight="12.5"/>
  <cols>
    <col min="1" max="1" width="6.453125" customWidth="1"/>
    <col min="2" max="2" width="17.7265625" customWidth="1"/>
    <col min="3" max="3" width="6.26953125" customWidth="1"/>
    <col min="4" max="4" width="7.453125" customWidth="1"/>
    <col min="5" max="5" width="8.81640625" hidden="1" customWidth="1"/>
    <col min="6" max="6" width="8.26953125" customWidth="1"/>
    <col min="7" max="7" width="8.81640625" hidden="1" customWidth="1"/>
    <col min="8" max="8" width="8.1796875" customWidth="1"/>
    <col min="9" max="9" width="10.26953125" customWidth="1"/>
    <col min="10" max="10" width="8.26953125" customWidth="1"/>
    <col min="11" max="11" width="5.81640625" customWidth="1"/>
    <col min="12" max="12" width="7.1796875" customWidth="1"/>
    <col min="13" max="13" width="6.7265625" customWidth="1"/>
    <col min="14" max="14" width="10.1796875" customWidth="1"/>
    <col min="15" max="15" width="10.7265625" customWidth="1"/>
    <col min="16" max="16" width="9.26953125" customWidth="1"/>
  </cols>
  <sheetData>
    <row r="1" spans="1:17" ht="15.5">
      <c r="A1" s="1" t="s">
        <v>134</v>
      </c>
      <c r="B1" s="9"/>
      <c r="C1" s="9"/>
      <c r="D1" s="9"/>
    </row>
    <row r="2" spans="1:17" ht="15.5" hidden="1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5.5">
      <c r="A4" s="41" t="s">
        <v>33</v>
      </c>
      <c r="B4" s="10"/>
      <c r="C4" s="46" t="s">
        <v>26</v>
      </c>
      <c r="D4" s="46"/>
      <c r="E4" s="49"/>
      <c r="F4" s="49"/>
      <c r="G4" s="49"/>
      <c r="H4" s="49"/>
    </row>
    <row r="5" spans="1:17" ht="15" customHeight="1">
      <c r="A5" s="239" t="s">
        <v>0</v>
      </c>
      <c r="B5" s="240" t="s">
        <v>1</v>
      </c>
      <c r="C5" s="131" t="s">
        <v>2</v>
      </c>
      <c r="D5" s="238" t="s">
        <v>22</v>
      </c>
      <c r="E5" s="238"/>
      <c r="F5" s="238"/>
      <c r="G5" s="238"/>
      <c r="H5" s="238"/>
      <c r="I5" s="236" t="s">
        <v>12</v>
      </c>
      <c r="J5" s="236" t="s">
        <v>13</v>
      </c>
      <c r="K5" s="236"/>
      <c r="L5" s="236"/>
      <c r="M5" s="236"/>
      <c r="N5" s="237" t="s">
        <v>15</v>
      </c>
      <c r="O5" s="237"/>
      <c r="P5" s="237"/>
      <c r="Q5" s="237"/>
    </row>
    <row r="6" spans="1:17" ht="25">
      <c r="A6" s="239"/>
      <c r="B6" s="240"/>
      <c r="C6" s="131" t="s">
        <v>3</v>
      </c>
      <c r="D6" s="131" t="s">
        <v>5</v>
      </c>
      <c r="E6" s="238" t="s">
        <v>6</v>
      </c>
      <c r="F6" s="238"/>
      <c r="G6" s="238" t="s">
        <v>7</v>
      </c>
      <c r="H6" s="238"/>
      <c r="I6" s="236"/>
      <c r="J6" s="80" t="s">
        <v>17</v>
      </c>
      <c r="K6" s="80" t="s">
        <v>16</v>
      </c>
      <c r="L6" s="80" t="s">
        <v>31</v>
      </c>
      <c r="M6" s="130" t="s">
        <v>14</v>
      </c>
      <c r="N6" s="81" t="s">
        <v>18</v>
      </c>
      <c r="O6" s="81" t="s">
        <v>19</v>
      </c>
      <c r="P6" s="81" t="s">
        <v>20</v>
      </c>
      <c r="Q6" s="81" t="s">
        <v>21</v>
      </c>
    </row>
    <row r="7" spans="1:17" ht="13">
      <c r="A7" s="132"/>
      <c r="B7" s="82" t="s">
        <v>8</v>
      </c>
      <c r="C7" s="131"/>
      <c r="D7" s="131"/>
      <c r="E7" s="238"/>
      <c r="F7" s="238"/>
      <c r="G7" s="238"/>
      <c r="H7" s="238"/>
      <c r="I7" s="131"/>
      <c r="J7" s="131"/>
      <c r="K7" s="131"/>
      <c r="L7" s="131"/>
      <c r="M7" s="83"/>
      <c r="N7" s="84"/>
      <c r="O7" s="83"/>
      <c r="P7" s="83"/>
      <c r="Q7" s="83"/>
    </row>
    <row r="8" spans="1:17" ht="32.25" customHeight="1">
      <c r="A8" s="50">
        <v>366</v>
      </c>
      <c r="B8" s="50" t="s">
        <v>74</v>
      </c>
      <c r="C8" s="134">
        <v>200</v>
      </c>
      <c r="D8" s="222">
        <v>12.38</v>
      </c>
      <c r="E8" s="222"/>
      <c r="F8" s="222">
        <v>17.170000000000002</v>
      </c>
      <c r="G8" s="222"/>
      <c r="H8" s="134">
        <v>2.2000000000000002</v>
      </c>
      <c r="I8" s="134">
        <v>312.5</v>
      </c>
      <c r="J8" s="134">
        <v>0</v>
      </c>
      <c r="K8" s="134">
        <v>0</v>
      </c>
      <c r="L8" s="134">
        <v>0</v>
      </c>
      <c r="M8" s="85">
        <v>0</v>
      </c>
      <c r="N8" s="85">
        <v>95.97</v>
      </c>
      <c r="O8" s="85">
        <v>203.68</v>
      </c>
      <c r="P8" s="85">
        <v>16.05</v>
      </c>
      <c r="Q8" s="85">
        <v>2.3199999999999998</v>
      </c>
    </row>
    <row r="9" spans="1:17" ht="29.25" customHeight="1">
      <c r="A9" s="50">
        <v>2</v>
      </c>
      <c r="B9" s="167" t="s">
        <v>154</v>
      </c>
      <c r="C9" s="167" t="s">
        <v>155</v>
      </c>
      <c r="D9" s="134">
        <v>6.2</v>
      </c>
      <c r="E9" s="134"/>
      <c r="F9" s="134">
        <v>8.4</v>
      </c>
      <c r="G9" s="134"/>
      <c r="H9" s="134">
        <v>15.4</v>
      </c>
      <c r="I9" s="134">
        <v>163.19999999999999</v>
      </c>
      <c r="J9" s="134">
        <v>2.7E-2</v>
      </c>
      <c r="K9" s="134">
        <v>0</v>
      </c>
      <c r="L9" s="134">
        <v>0</v>
      </c>
      <c r="M9" s="85">
        <v>0.6</v>
      </c>
      <c r="N9" s="85">
        <v>155</v>
      </c>
      <c r="O9" s="85">
        <v>104.5</v>
      </c>
      <c r="P9" s="85">
        <v>10.87</v>
      </c>
      <c r="Q9" s="85">
        <v>0.2</v>
      </c>
    </row>
    <row r="10" spans="1:17" ht="19.5" customHeight="1">
      <c r="A10" s="50">
        <v>430</v>
      </c>
      <c r="B10" s="134" t="s">
        <v>48</v>
      </c>
      <c r="C10" s="134">
        <v>200</v>
      </c>
      <c r="D10" s="134">
        <v>0</v>
      </c>
      <c r="E10" s="134"/>
      <c r="F10" s="134">
        <v>0</v>
      </c>
      <c r="G10" s="134"/>
      <c r="H10" s="134">
        <v>20</v>
      </c>
      <c r="I10" s="134">
        <v>80</v>
      </c>
      <c r="J10" s="134">
        <v>0.02</v>
      </c>
      <c r="K10" s="134">
        <v>0</v>
      </c>
      <c r="L10" s="134">
        <v>0</v>
      </c>
      <c r="M10" s="85">
        <v>0</v>
      </c>
      <c r="N10" s="85">
        <v>14.07</v>
      </c>
      <c r="O10" s="85">
        <v>6.05</v>
      </c>
      <c r="P10" s="85">
        <v>5.0599999999999996</v>
      </c>
      <c r="Q10" s="85">
        <v>0.6</v>
      </c>
    </row>
    <row r="11" spans="1:17" ht="18" customHeight="1">
      <c r="A11" s="50"/>
      <c r="B11" s="149" t="s">
        <v>64</v>
      </c>
      <c r="C11" s="150">
        <v>200</v>
      </c>
      <c r="D11" s="150">
        <v>1</v>
      </c>
      <c r="E11" s="222">
        <v>0.33</v>
      </c>
      <c r="F11" s="222"/>
      <c r="G11" s="150">
        <v>14.7</v>
      </c>
      <c r="H11" s="151">
        <v>94</v>
      </c>
      <c r="I11" s="150">
        <v>94</v>
      </c>
      <c r="J11" s="150">
        <v>0</v>
      </c>
      <c r="K11" s="150">
        <v>7</v>
      </c>
      <c r="L11" s="150">
        <v>14</v>
      </c>
      <c r="M11" s="85">
        <v>0</v>
      </c>
      <c r="N11" s="85">
        <v>5.6</v>
      </c>
      <c r="O11" s="85">
        <v>19.600000000000001</v>
      </c>
      <c r="P11" s="85">
        <v>29.4</v>
      </c>
      <c r="Q11" s="85">
        <v>0.4</v>
      </c>
    </row>
    <row r="12" spans="1:17" ht="18.75" customHeight="1">
      <c r="A12" s="50"/>
      <c r="B12" s="86" t="s">
        <v>11</v>
      </c>
      <c r="C12" s="87"/>
      <c r="D12" s="88">
        <f>SUM(D8:D11)</f>
        <v>19.580000000000002</v>
      </c>
      <c r="E12" s="235">
        <f>SUM(F8:G9)</f>
        <v>25.57</v>
      </c>
      <c r="F12" s="235"/>
      <c r="G12" s="235">
        <f>SUM(G8:H11)</f>
        <v>146.30000000000001</v>
      </c>
      <c r="H12" s="235"/>
      <c r="I12" s="88">
        <f>SUM(I8:I11)</f>
        <v>649.70000000000005</v>
      </c>
      <c r="J12" s="88">
        <f>SUM(J8:J11)</f>
        <v>4.7E-2</v>
      </c>
      <c r="K12" s="88">
        <f>SUM(K8:K11)</f>
        <v>7</v>
      </c>
      <c r="L12" s="88">
        <f>SUM(L8:L11)</f>
        <v>14</v>
      </c>
      <c r="M12" s="89">
        <f>SUM(M8:M9)</f>
        <v>0.6</v>
      </c>
      <c r="N12" s="88">
        <f>N8+N9+N10</f>
        <v>265.04000000000002</v>
      </c>
      <c r="O12" s="88">
        <f>SUM(O8:O11)</f>
        <v>333.83000000000004</v>
      </c>
      <c r="P12" s="88">
        <f>SUM(P8:P11)</f>
        <v>61.379999999999995</v>
      </c>
      <c r="Q12" s="88">
        <f>SUM(Q8:Q11)</f>
        <v>3.52</v>
      </c>
    </row>
    <row r="13" spans="1:17" ht="18" customHeight="1">
      <c r="A13" s="50"/>
      <c r="B13" s="90" t="s">
        <v>10</v>
      </c>
      <c r="C13" s="134"/>
      <c r="D13" s="222"/>
      <c r="E13" s="222"/>
      <c r="F13" s="222"/>
      <c r="G13" s="222"/>
      <c r="H13" s="134"/>
      <c r="I13" s="134"/>
      <c r="J13" s="134"/>
      <c r="K13" s="134"/>
      <c r="L13" s="134"/>
      <c r="M13" s="85"/>
      <c r="N13" s="85"/>
      <c r="O13" s="85"/>
      <c r="P13" s="91"/>
      <c r="Q13" s="85"/>
    </row>
    <row r="14" spans="1:17">
      <c r="A14" s="133">
        <v>41</v>
      </c>
      <c r="B14" s="149" t="s">
        <v>57</v>
      </c>
      <c r="C14" s="134">
        <v>80</v>
      </c>
      <c r="D14" s="134">
        <v>0.9</v>
      </c>
      <c r="E14" s="222">
        <v>3.3</v>
      </c>
      <c r="F14" s="222"/>
      <c r="G14" s="222">
        <v>3.8</v>
      </c>
      <c r="H14" s="222"/>
      <c r="I14" s="92">
        <v>48.5</v>
      </c>
      <c r="J14" s="134">
        <v>0</v>
      </c>
      <c r="K14" s="134">
        <v>0</v>
      </c>
      <c r="L14" s="134">
        <v>0</v>
      </c>
      <c r="M14" s="85">
        <v>0</v>
      </c>
      <c r="N14" s="85">
        <v>17.87</v>
      </c>
      <c r="O14" s="85">
        <v>31.18</v>
      </c>
      <c r="P14" s="85">
        <v>20.8</v>
      </c>
      <c r="Q14" s="85">
        <v>0.4</v>
      </c>
    </row>
    <row r="15" spans="1:17" ht="28.5" customHeight="1">
      <c r="A15" s="50">
        <v>96</v>
      </c>
      <c r="B15" s="150" t="s">
        <v>135</v>
      </c>
      <c r="C15" s="134">
        <v>200</v>
      </c>
      <c r="D15" s="222">
        <v>7.3</v>
      </c>
      <c r="E15" s="222"/>
      <c r="F15" s="222">
        <v>9.3000000000000007</v>
      </c>
      <c r="G15" s="222"/>
      <c r="H15" s="134">
        <v>16</v>
      </c>
      <c r="I15" s="134">
        <v>176.9</v>
      </c>
      <c r="J15" s="134">
        <v>0.88</v>
      </c>
      <c r="K15" s="134">
        <v>0</v>
      </c>
      <c r="L15" s="134">
        <v>0</v>
      </c>
      <c r="M15" s="85">
        <v>0</v>
      </c>
      <c r="N15" s="85">
        <v>63.3</v>
      </c>
      <c r="O15" s="85">
        <v>95</v>
      </c>
      <c r="P15" s="85">
        <v>29</v>
      </c>
      <c r="Q15" s="85">
        <v>1.4</v>
      </c>
    </row>
    <row r="16" spans="1:17" ht="33" customHeight="1">
      <c r="A16" s="50">
        <v>304</v>
      </c>
      <c r="B16" s="150" t="s">
        <v>104</v>
      </c>
      <c r="C16" s="134">
        <v>150</v>
      </c>
      <c r="D16" s="222">
        <v>23.3</v>
      </c>
      <c r="E16" s="222"/>
      <c r="F16" s="222">
        <v>13.25</v>
      </c>
      <c r="G16" s="222"/>
      <c r="H16" s="134">
        <v>64.959999999999994</v>
      </c>
      <c r="I16" s="134">
        <v>472.29</v>
      </c>
      <c r="J16" s="134">
        <v>0.32800000000000001</v>
      </c>
      <c r="K16" s="134">
        <v>0</v>
      </c>
      <c r="L16" s="134">
        <v>0</v>
      </c>
      <c r="M16" s="85">
        <v>0</v>
      </c>
      <c r="N16" s="85">
        <v>58.18</v>
      </c>
      <c r="O16" s="85">
        <v>382</v>
      </c>
      <c r="P16" s="85">
        <v>154.80000000000001</v>
      </c>
      <c r="Q16" s="85">
        <v>3</v>
      </c>
    </row>
    <row r="17" spans="1:17" ht="21.75" customHeight="1">
      <c r="A17" s="149">
        <v>353</v>
      </c>
      <c r="B17" s="150" t="s">
        <v>67</v>
      </c>
      <c r="C17" s="150">
        <v>150</v>
      </c>
      <c r="D17" s="150">
        <v>4.8</v>
      </c>
      <c r="E17" s="150"/>
      <c r="F17" s="150">
        <v>6.2</v>
      </c>
      <c r="G17" s="150"/>
      <c r="H17" s="150">
        <v>39.299999999999997</v>
      </c>
      <c r="I17" s="92">
        <v>232.2</v>
      </c>
      <c r="J17" s="150">
        <v>0.17899999999999999</v>
      </c>
      <c r="K17" s="150">
        <v>0</v>
      </c>
      <c r="L17" s="150">
        <v>0</v>
      </c>
      <c r="M17" s="85">
        <v>0</v>
      </c>
      <c r="N17" s="85">
        <v>41.28</v>
      </c>
      <c r="O17" s="85">
        <v>174.9</v>
      </c>
      <c r="P17" s="85">
        <v>64.25</v>
      </c>
      <c r="Q17" s="85">
        <v>1.1599999999999999</v>
      </c>
    </row>
    <row r="18" spans="1:17" ht="18" customHeight="1">
      <c r="A18" s="50">
        <v>631</v>
      </c>
      <c r="B18" s="150" t="s">
        <v>98</v>
      </c>
      <c r="C18" s="150">
        <v>200</v>
      </c>
      <c r="D18" s="222">
        <v>0</v>
      </c>
      <c r="E18" s="222"/>
      <c r="F18" s="222">
        <v>0</v>
      </c>
      <c r="G18" s="222"/>
      <c r="H18" s="150">
        <v>16.7</v>
      </c>
      <c r="I18" s="150">
        <v>66.8</v>
      </c>
      <c r="J18" s="150">
        <v>0</v>
      </c>
      <c r="K18" s="150">
        <v>36</v>
      </c>
      <c r="L18" s="150">
        <v>0</v>
      </c>
      <c r="M18" s="85">
        <v>0</v>
      </c>
      <c r="N18" s="85">
        <v>51.2</v>
      </c>
      <c r="O18" s="85">
        <v>38</v>
      </c>
      <c r="P18" s="85">
        <v>29.3</v>
      </c>
      <c r="Q18" s="85">
        <v>0</v>
      </c>
    </row>
    <row r="19" spans="1:17" ht="25">
      <c r="A19" s="50"/>
      <c r="B19" s="134" t="s">
        <v>36</v>
      </c>
      <c r="C19" s="134">
        <v>100</v>
      </c>
      <c r="D19" s="222">
        <v>3</v>
      </c>
      <c r="E19" s="222"/>
      <c r="F19" s="222">
        <v>0</v>
      </c>
      <c r="G19" s="222"/>
      <c r="H19" s="134">
        <v>20</v>
      </c>
      <c r="I19" s="134">
        <v>92</v>
      </c>
      <c r="J19" s="134">
        <v>7.0000000000000007E-2</v>
      </c>
      <c r="K19" s="134">
        <v>0</v>
      </c>
      <c r="L19" s="134">
        <v>0.01</v>
      </c>
      <c r="M19" s="85">
        <v>0.6</v>
      </c>
      <c r="N19" s="85">
        <v>8.4</v>
      </c>
      <c r="O19" s="85">
        <v>37.299999999999997</v>
      </c>
      <c r="P19" s="85">
        <v>9.3000000000000007</v>
      </c>
      <c r="Q19" s="85">
        <v>0.6</v>
      </c>
    </row>
    <row r="20" spans="1:17" ht="27">
      <c r="A20" s="50"/>
      <c r="B20" s="93" t="s">
        <v>11</v>
      </c>
      <c r="C20" s="134"/>
      <c r="D20" s="135">
        <f>SUM(D14:D19)</f>
        <v>39.299999999999997</v>
      </c>
      <c r="E20" s="235">
        <f>SUM(E14:F19)</f>
        <v>32.050000000000004</v>
      </c>
      <c r="F20" s="235"/>
      <c r="G20" s="235">
        <f>SUM(G14:H19)</f>
        <v>160.76</v>
      </c>
      <c r="H20" s="235"/>
      <c r="I20" s="88">
        <f t="shared" ref="I20:Q20" si="0">SUM(I14:I19)</f>
        <v>1088.69</v>
      </c>
      <c r="J20" s="88">
        <f>SUM(J14:J19)</f>
        <v>1.4570000000000001</v>
      </c>
      <c r="K20" s="88">
        <f t="shared" si="0"/>
        <v>36</v>
      </c>
      <c r="L20" s="88">
        <f t="shared" si="0"/>
        <v>0.01</v>
      </c>
      <c r="M20" s="89">
        <f t="shared" si="0"/>
        <v>0.6</v>
      </c>
      <c r="N20" s="88">
        <f t="shared" si="0"/>
        <v>240.23</v>
      </c>
      <c r="O20" s="88">
        <f t="shared" si="0"/>
        <v>758.38</v>
      </c>
      <c r="P20" s="88">
        <f t="shared" si="0"/>
        <v>307.45000000000005</v>
      </c>
      <c r="Q20" s="88">
        <f t="shared" si="0"/>
        <v>6.56</v>
      </c>
    </row>
    <row r="21" spans="1:17" ht="18.75" customHeight="1">
      <c r="A21" s="84"/>
      <c r="B21" s="94" t="s">
        <v>34</v>
      </c>
      <c r="C21" s="83"/>
      <c r="D21" s="94">
        <f>D12+D20</f>
        <v>58.879999999999995</v>
      </c>
      <c r="E21" s="95"/>
      <c r="F21" s="94">
        <f>E12+E20</f>
        <v>57.620000000000005</v>
      </c>
      <c r="G21" s="94">
        <f t="shared" ref="G21:Q21" si="1">G12+G20</f>
        <v>307.06</v>
      </c>
      <c r="H21" s="94">
        <f>G12+G20</f>
        <v>307.06</v>
      </c>
      <c r="I21" s="94">
        <f t="shared" si="1"/>
        <v>1738.39</v>
      </c>
      <c r="J21" s="94">
        <f t="shared" si="1"/>
        <v>1.504</v>
      </c>
      <c r="K21" s="94">
        <f t="shared" si="1"/>
        <v>43</v>
      </c>
      <c r="L21" s="94">
        <f t="shared" si="1"/>
        <v>14.01</v>
      </c>
      <c r="M21" s="94">
        <f t="shared" si="1"/>
        <v>1.2</v>
      </c>
      <c r="N21" s="94">
        <f t="shared" si="1"/>
        <v>505.27</v>
      </c>
      <c r="O21" s="94">
        <f t="shared" si="1"/>
        <v>1092.21</v>
      </c>
      <c r="P21" s="94">
        <f t="shared" si="1"/>
        <v>368.83000000000004</v>
      </c>
      <c r="Q21" s="94">
        <f t="shared" si="1"/>
        <v>10.08</v>
      </c>
    </row>
    <row r="23" spans="1:17" ht="24" customHeight="1"/>
    <row r="24" spans="1:17" ht="0.75" customHeight="1"/>
    <row r="25" spans="1:17" ht="20.25" customHeight="1">
      <c r="A25" s="1" t="s">
        <v>134</v>
      </c>
      <c r="B25" s="9"/>
      <c r="C25" s="9"/>
      <c r="D25" s="9"/>
    </row>
    <row r="26" spans="1:17" ht="0.75" hidden="1" customHeight="1">
      <c r="A26" s="1"/>
      <c r="B26" s="9"/>
      <c r="C26" s="9"/>
      <c r="D26" s="9"/>
    </row>
    <row r="27" spans="1:17" ht="15.5">
      <c r="A27" s="1" t="s">
        <v>51</v>
      </c>
      <c r="B27" s="9"/>
      <c r="C27" s="9"/>
      <c r="D27" s="9"/>
    </row>
    <row r="28" spans="1:17" ht="15.5">
      <c r="A28" s="41" t="s">
        <v>33</v>
      </c>
      <c r="B28" s="10"/>
      <c r="C28" s="46" t="s">
        <v>89</v>
      </c>
      <c r="D28" s="46"/>
      <c r="E28" s="49"/>
      <c r="F28" s="49"/>
      <c r="G28" s="49"/>
      <c r="H28" s="49"/>
    </row>
    <row r="29" spans="1:17" ht="25.5" customHeight="1">
      <c r="A29" s="239" t="s">
        <v>0</v>
      </c>
      <c r="B29" s="240" t="s">
        <v>1</v>
      </c>
      <c r="C29" s="131" t="s">
        <v>2</v>
      </c>
      <c r="D29" s="238" t="s">
        <v>22</v>
      </c>
      <c r="E29" s="238"/>
      <c r="F29" s="238"/>
      <c r="G29" s="238"/>
      <c r="H29" s="238"/>
      <c r="I29" s="236" t="s">
        <v>12</v>
      </c>
      <c r="J29" s="236" t="s">
        <v>13</v>
      </c>
      <c r="K29" s="236"/>
      <c r="L29" s="236"/>
      <c r="M29" s="236"/>
      <c r="N29" s="237" t="s">
        <v>15</v>
      </c>
      <c r="O29" s="237"/>
      <c r="P29" s="237"/>
      <c r="Q29" s="237"/>
    </row>
    <row r="30" spans="1:17" ht="25">
      <c r="A30" s="239"/>
      <c r="B30" s="240"/>
      <c r="C30" s="131" t="s">
        <v>3</v>
      </c>
      <c r="D30" s="131" t="s">
        <v>5</v>
      </c>
      <c r="E30" s="238" t="s">
        <v>6</v>
      </c>
      <c r="F30" s="238"/>
      <c r="G30" s="238" t="s">
        <v>7</v>
      </c>
      <c r="H30" s="238"/>
      <c r="I30" s="236"/>
      <c r="J30" s="80" t="s">
        <v>17</v>
      </c>
      <c r="K30" s="80" t="s">
        <v>16</v>
      </c>
      <c r="L30" s="80" t="s">
        <v>31</v>
      </c>
      <c r="M30" s="130" t="s">
        <v>14</v>
      </c>
      <c r="N30" s="81" t="s">
        <v>18</v>
      </c>
      <c r="O30" s="81" t="s">
        <v>19</v>
      </c>
      <c r="P30" s="81" t="s">
        <v>20</v>
      </c>
      <c r="Q30" s="81" t="s">
        <v>21</v>
      </c>
    </row>
    <row r="31" spans="1:17" ht="13">
      <c r="A31" s="132"/>
      <c r="B31" s="82" t="s">
        <v>8</v>
      </c>
      <c r="C31" s="131"/>
      <c r="D31" s="131"/>
      <c r="E31" s="238"/>
      <c r="F31" s="238"/>
      <c r="G31" s="238"/>
      <c r="H31" s="238"/>
      <c r="I31" s="131"/>
      <c r="J31" s="131"/>
      <c r="K31" s="131"/>
      <c r="L31" s="131"/>
      <c r="M31" s="83"/>
      <c r="N31" s="84"/>
      <c r="O31" s="83"/>
      <c r="P31" s="83"/>
      <c r="Q31" s="83"/>
    </row>
    <row r="32" spans="1:17" ht="27" customHeight="1">
      <c r="A32" s="50">
        <v>366</v>
      </c>
      <c r="B32" s="50" t="s">
        <v>74</v>
      </c>
      <c r="C32" s="134">
        <v>250</v>
      </c>
      <c r="D32" s="222">
        <v>14.86</v>
      </c>
      <c r="E32" s="222"/>
      <c r="F32" s="222">
        <v>17.170000000000002</v>
      </c>
      <c r="G32" s="222"/>
      <c r="H32" s="134">
        <v>2.65</v>
      </c>
      <c r="I32" s="134">
        <v>312.5</v>
      </c>
      <c r="J32" s="134">
        <v>0</v>
      </c>
      <c r="K32" s="134">
        <v>0</v>
      </c>
      <c r="L32" s="134">
        <v>0</v>
      </c>
      <c r="M32" s="85">
        <v>0</v>
      </c>
      <c r="N32" s="85">
        <v>95.97</v>
      </c>
      <c r="O32" s="85">
        <v>203.68</v>
      </c>
      <c r="P32" s="85">
        <v>16.05</v>
      </c>
      <c r="Q32" s="85">
        <v>2.3199999999999998</v>
      </c>
    </row>
    <row r="33" spans="1:17" ht="26.25" customHeight="1">
      <c r="A33" s="50">
        <v>2</v>
      </c>
      <c r="B33" s="134" t="str">
        <f>B9</f>
        <v>Хлеб пшеничный с маслом</v>
      </c>
      <c r="C33" s="167" t="s">
        <v>156</v>
      </c>
      <c r="D33" s="134">
        <v>5.48</v>
      </c>
      <c r="E33" s="134"/>
      <c r="F33" s="134">
        <v>8.19</v>
      </c>
      <c r="G33" s="134"/>
      <c r="H33" s="134">
        <v>10.34</v>
      </c>
      <c r="I33" s="134">
        <v>163.19999999999999</v>
      </c>
      <c r="J33" s="134">
        <v>2.7E-2</v>
      </c>
      <c r="K33" s="134">
        <v>0</v>
      </c>
      <c r="L33" s="134">
        <v>0</v>
      </c>
      <c r="M33" s="85">
        <v>0.6</v>
      </c>
      <c r="N33" s="85">
        <v>155</v>
      </c>
      <c r="O33" s="85">
        <v>104.5</v>
      </c>
      <c r="P33" s="85">
        <v>10.87</v>
      </c>
      <c r="Q33" s="85">
        <v>0.2</v>
      </c>
    </row>
    <row r="34" spans="1:17" ht="21.75" customHeight="1">
      <c r="A34" s="50">
        <v>693</v>
      </c>
      <c r="B34" s="134" t="s">
        <v>48</v>
      </c>
      <c r="C34" s="134">
        <v>200</v>
      </c>
      <c r="D34" s="134">
        <v>4.3600000000000003</v>
      </c>
      <c r="E34" s="134"/>
      <c r="F34" s="134">
        <v>3.4</v>
      </c>
      <c r="G34" s="134"/>
      <c r="H34" s="134">
        <v>29.36</v>
      </c>
      <c r="I34" s="134">
        <v>80</v>
      </c>
      <c r="J34" s="134">
        <v>0</v>
      </c>
      <c r="K34" s="134">
        <v>0</v>
      </c>
      <c r="L34" s="134">
        <v>0.02</v>
      </c>
      <c r="M34" s="85">
        <v>0</v>
      </c>
      <c r="N34" s="85">
        <v>132.9</v>
      </c>
      <c r="O34" s="85">
        <v>129.30000000000001</v>
      </c>
      <c r="P34" s="85">
        <v>40.5</v>
      </c>
      <c r="Q34" s="85">
        <v>1.5</v>
      </c>
    </row>
    <row r="35" spans="1:17" ht="19.5" customHeight="1">
      <c r="A35" s="50"/>
      <c r="B35" s="149" t="s">
        <v>64</v>
      </c>
      <c r="C35" s="150">
        <v>200</v>
      </c>
      <c r="D35" s="150">
        <v>1</v>
      </c>
      <c r="E35" s="222">
        <v>0.33</v>
      </c>
      <c r="F35" s="222"/>
      <c r="G35" s="150">
        <v>14.7</v>
      </c>
      <c r="H35" s="151">
        <v>94</v>
      </c>
      <c r="I35" s="150">
        <v>94</v>
      </c>
      <c r="J35" s="150">
        <v>0</v>
      </c>
      <c r="K35" s="150">
        <v>7</v>
      </c>
      <c r="L35" s="150">
        <v>14</v>
      </c>
      <c r="M35" s="85">
        <v>0</v>
      </c>
      <c r="N35" s="85">
        <v>5.6</v>
      </c>
      <c r="O35" s="85">
        <v>19.600000000000001</v>
      </c>
      <c r="P35" s="85">
        <v>29.4</v>
      </c>
      <c r="Q35" s="85">
        <v>0.4</v>
      </c>
    </row>
    <row r="36" spans="1:17" ht="23.25" customHeight="1">
      <c r="A36" s="50"/>
      <c r="B36" s="86" t="s">
        <v>11</v>
      </c>
      <c r="C36" s="87"/>
      <c r="D36" s="88">
        <f>SUM(D32:D35)</f>
        <v>25.7</v>
      </c>
      <c r="E36" s="235">
        <v>28.76</v>
      </c>
      <c r="F36" s="235"/>
      <c r="G36" s="235">
        <f>SUM(G32:H35)</f>
        <v>151.05000000000001</v>
      </c>
      <c r="H36" s="235"/>
      <c r="I36" s="88">
        <f>SUM(I32:I35)</f>
        <v>649.70000000000005</v>
      </c>
      <c r="J36" s="88">
        <f>SUM(J32:J35)</f>
        <v>2.7E-2</v>
      </c>
      <c r="K36" s="88">
        <f>SUM(K32:K35)</f>
        <v>7</v>
      </c>
      <c r="L36" s="88">
        <f>SUM(L32:L35)</f>
        <v>14.02</v>
      </c>
      <c r="M36" s="89">
        <f>SUM(M32:M33)</f>
        <v>0.6</v>
      </c>
      <c r="N36" s="88">
        <f>SUM(N32:N35)</f>
        <v>389.47</v>
      </c>
      <c r="O36" s="88">
        <f>SUM(O32:O35)</f>
        <v>457.08000000000004</v>
      </c>
      <c r="P36" s="88">
        <f>SUM(P32:P35)</f>
        <v>96.82</v>
      </c>
      <c r="Q36" s="88">
        <f>SUM(Q32:Q35)</f>
        <v>4.42</v>
      </c>
    </row>
    <row r="37" spans="1:17" ht="13">
      <c r="A37" s="50"/>
      <c r="B37" s="90" t="s">
        <v>10</v>
      </c>
      <c r="C37" s="134"/>
      <c r="D37" s="222"/>
      <c r="E37" s="222"/>
      <c r="F37" s="222"/>
      <c r="G37" s="222"/>
      <c r="H37" s="134"/>
      <c r="I37" s="134"/>
      <c r="J37" s="134"/>
      <c r="K37" s="134"/>
      <c r="L37" s="134"/>
      <c r="M37" s="85"/>
      <c r="N37" s="85"/>
      <c r="O37" s="85"/>
      <c r="P37" s="91"/>
      <c r="Q37" s="85"/>
    </row>
    <row r="38" spans="1:17" ht="22.5" customHeight="1">
      <c r="A38" s="133">
        <v>41</v>
      </c>
      <c r="B38" s="145" t="str">
        <f>B14</f>
        <v>Икра кабачковая</v>
      </c>
      <c r="C38" s="134">
        <v>100</v>
      </c>
      <c r="D38" s="134">
        <v>1.5</v>
      </c>
      <c r="E38" s="222">
        <v>5.5</v>
      </c>
      <c r="F38" s="222"/>
      <c r="G38" s="222">
        <v>6.3</v>
      </c>
      <c r="H38" s="222"/>
      <c r="I38" s="92">
        <v>80.7</v>
      </c>
      <c r="J38" s="134">
        <v>0</v>
      </c>
      <c r="K38" s="134">
        <v>0</v>
      </c>
      <c r="L38" s="134">
        <v>0</v>
      </c>
      <c r="M38" s="85">
        <v>4</v>
      </c>
      <c r="N38" s="85">
        <v>29.79</v>
      </c>
      <c r="O38" s="85">
        <v>51.98</v>
      </c>
      <c r="P38" s="85">
        <v>34.67</v>
      </c>
      <c r="Q38" s="85">
        <v>0</v>
      </c>
    </row>
    <row r="39" spans="1:17" ht="27.75" customHeight="1">
      <c r="A39" s="50">
        <v>96</v>
      </c>
      <c r="B39" s="134" t="str">
        <f>B15</f>
        <v>Суп с перловой крупой с мясом</v>
      </c>
      <c r="C39" s="134">
        <v>250</v>
      </c>
      <c r="D39" s="222">
        <v>4.7</v>
      </c>
      <c r="E39" s="222"/>
      <c r="F39" s="222">
        <v>11.5</v>
      </c>
      <c r="G39" s="222"/>
      <c r="H39" s="134">
        <v>20.11</v>
      </c>
      <c r="I39" s="134">
        <v>202.74</v>
      </c>
      <c r="J39" s="134">
        <v>0</v>
      </c>
      <c r="K39" s="134">
        <v>0</v>
      </c>
      <c r="L39" s="134">
        <v>0</v>
      </c>
      <c r="M39" s="85">
        <v>2.6</v>
      </c>
      <c r="N39" s="85">
        <v>41.59</v>
      </c>
      <c r="O39" s="85">
        <v>83.2</v>
      </c>
      <c r="P39" s="85">
        <v>19.29</v>
      </c>
      <c r="Q39" s="85">
        <v>0.9</v>
      </c>
    </row>
    <row r="40" spans="1:17" ht="28.5" customHeight="1">
      <c r="A40" s="50">
        <v>304</v>
      </c>
      <c r="B40" s="134" t="s">
        <v>75</v>
      </c>
      <c r="C40" s="134">
        <v>150</v>
      </c>
      <c r="D40" s="222">
        <v>23.34</v>
      </c>
      <c r="E40" s="222"/>
      <c r="F40" s="222">
        <v>13.25</v>
      </c>
      <c r="G40" s="222"/>
      <c r="H40" s="134">
        <v>65.05</v>
      </c>
      <c r="I40" s="134">
        <v>472.81</v>
      </c>
      <c r="J40" s="134">
        <v>0</v>
      </c>
      <c r="K40" s="134">
        <v>0</v>
      </c>
      <c r="L40" s="134">
        <v>0</v>
      </c>
      <c r="M40" s="85">
        <v>5.2</v>
      </c>
      <c r="N40" s="85">
        <v>59.27</v>
      </c>
      <c r="O40" s="85">
        <v>383.13</v>
      </c>
      <c r="P40" s="85">
        <v>155.30000000000001</v>
      </c>
      <c r="Q40" s="85">
        <v>3.07</v>
      </c>
    </row>
    <row r="41" spans="1:17" ht="30" customHeight="1">
      <c r="A41" s="149">
        <v>353</v>
      </c>
      <c r="B41" s="150" t="s">
        <v>67</v>
      </c>
      <c r="C41" s="150">
        <v>180</v>
      </c>
      <c r="D41" s="150">
        <v>4.8</v>
      </c>
      <c r="E41" s="150"/>
      <c r="F41" s="150">
        <v>6.2</v>
      </c>
      <c r="G41" s="150"/>
      <c r="H41" s="150">
        <v>39.299999999999997</v>
      </c>
      <c r="I41" s="92">
        <v>232.2</v>
      </c>
      <c r="J41" s="150">
        <v>0.17899999999999999</v>
      </c>
      <c r="K41" s="150">
        <v>0</v>
      </c>
      <c r="L41" s="150">
        <v>0</v>
      </c>
      <c r="M41" s="85">
        <v>0</v>
      </c>
      <c r="N41" s="85">
        <v>41.28</v>
      </c>
      <c r="O41" s="85">
        <v>174.9</v>
      </c>
      <c r="P41" s="85">
        <v>64.25</v>
      </c>
      <c r="Q41" s="85">
        <v>1.1599999999999999</v>
      </c>
    </row>
    <row r="42" spans="1:17" ht="19.5" customHeight="1">
      <c r="A42" s="50">
        <v>631</v>
      </c>
      <c r="B42" s="150" t="s">
        <v>101</v>
      </c>
      <c r="C42" s="150">
        <v>200</v>
      </c>
      <c r="D42" s="222">
        <v>0</v>
      </c>
      <c r="E42" s="222"/>
      <c r="F42" s="222">
        <v>0</v>
      </c>
      <c r="G42" s="222"/>
      <c r="H42" s="150">
        <v>16.7</v>
      </c>
      <c r="I42" s="150">
        <v>66.8</v>
      </c>
      <c r="J42" s="150">
        <v>0</v>
      </c>
      <c r="K42" s="150">
        <v>42</v>
      </c>
      <c r="L42" s="150">
        <v>0</v>
      </c>
      <c r="M42" s="85">
        <v>0</v>
      </c>
      <c r="N42" s="85">
        <v>51.2</v>
      </c>
      <c r="O42" s="85">
        <v>38</v>
      </c>
      <c r="P42" s="85">
        <v>29.3</v>
      </c>
      <c r="Q42" s="85">
        <v>0</v>
      </c>
    </row>
    <row r="43" spans="1:17" ht="25">
      <c r="A43" s="50"/>
      <c r="B43" s="134" t="s">
        <v>36</v>
      </c>
      <c r="C43" s="134">
        <v>100</v>
      </c>
      <c r="D43" s="222">
        <v>3</v>
      </c>
      <c r="E43" s="222"/>
      <c r="F43" s="222">
        <v>0</v>
      </c>
      <c r="G43" s="222"/>
      <c r="H43" s="134">
        <v>20</v>
      </c>
      <c r="I43" s="134">
        <v>92</v>
      </c>
      <c r="J43" s="134">
        <v>7.0000000000000007E-2</v>
      </c>
      <c r="K43" s="134">
        <v>0</v>
      </c>
      <c r="L43" s="134">
        <v>0.01</v>
      </c>
      <c r="M43" s="85">
        <v>0.6</v>
      </c>
      <c r="N43" s="85">
        <v>8.4</v>
      </c>
      <c r="O43" s="85">
        <v>37.299999999999997</v>
      </c>
      <c r="P43" s="85">
        <v>9.3000000000000007</v>
      </c>
      <c r="Q43" s="85">
        <v>0.6</v>
      </c>
    </row>
    <row r="44" spans="1:17" ht="21" customHeight="1">
      <c r="A44" s="50"/>
      <c r="B44" s="93" t="s">
        <v>11</v>
      </c>
      <c r="C44" s="134"/>
      <c r="D44" s="135">
        <f>SUM(D38:D43)</f>
        <v>37.339999999999996</v>
      </c>
      <c r="E44" s="235">
        <f>SUM(E38:F43)</f>
        <v>36.450000000000003</v>
      </c>
      <c r="F44" s="235"/>
      <c r="G44" s="235">
        <f>SUM(G38:H43)</f>
        <v>167.45999999999998</v>
      </c>
      <c r="H44" s="235"/>
      <c r="I44" s="88">
        <f>SUM(I38:I43)</f>
        <v>1147.25</v>
      </c>
      <c r="J44" s="88">
        <f>SUM(J38:J43)</f>
        <v>0.249</v>
      </c>
      <c r="K44" s="88">
        <f t="shared" ref="K44:Q44" si="2">SUM(K38:K43)</f>
        <v>42</v>
      </c>
      <c r="L44" s="88">
        <f t="shared" si="2"/>
        <v>0.01</v>
      </c>
      <c r="M44" s="89">
        <f t="shared" si="2"/>
        <v>12.4</v>
      </c>
      <c r="N44" s="88">
        <f t="shared" si="2"/>
        <v>231.53</v>
      </c>
      <c r="O44" s="88">
        <f t="shared" si="2"/>
        <v>768.50999999999988</v>
      </c>
      <c r="P44" s="88">
        <f t="shared" si="2"/>
        <v>312.11</v>
      </c>
      <c r="Q44" s="88">
        <f t="shared" si="2"/>
        <v>5.7299999999999995</v>
      </c>
    </row>
    <row r="45" spans="1:17" ht="18.75" customHeight="1">
      <c r="A45" s="84"/>
      <c r="B45" s="94" t="s">
        <v>34</v>
      </c>
      <c r="C45" s="83"/>
      <c r="D45" s="89">
        <f>D36+D44</f>
        <v>63.039999999999992</v>
      </c>
      <c r="E45" s="96"/>
      <c r="F45" s="89">
        <f>E36+E44</f>
        <v>65.210000000000008</v>
      </c>
      <c r="G45" s="89">
        <f>G36+G44</f>
        <v>318.51</v>
      </c>
      <c r="H45" s="89">
        <f>G36+G44</f>
        <v>318.51</v>
      </c>
      <c r="I45" s="89">
        <f t="shared" ref="I45:Q45" si="3">I36+I44</f>
        <v>1796.95</v>
      </c>
      <c r="J45" s="89">
        <f t="shared" si="3"/>
        <v>0.27600000000000002</v>
      </c>
      <c r="K45" s="89">
        <f t="shared" si="3"/>
        <v>49</v>
      </c>
      <c r="L45" s="89">
        <f t="shared" si="3"/>
        <v>14.03</v>
      </c>
      <c r="M45" s="89">
        <f t="shared" si="3"/>
        <v>13</v>
      </c>
      <c r="N45" s="89">
        <f t="shared" si="3"/>
        <v>621</v>
      </c>
      <c r="O45" s="89">
        <f t="shared" si="3"/>
        <v>1225.5899999999999</v>
      </c>
      <c r="P45" s="89">
        <f t="shared" si="3"/>
        <v>408.93</v>
      </c>
      <c r="Q45" s="89">
        <f t="shared" si="3"/>
        <v>10.149999999999999</v>
      </c>
    </row>
  </sheetData>
  <mergeCells count="58">
    <mergeCell ref="I5:I6"/>
    <mergeCell ref="J5:M5"/>
    <mergeCell ref="N5:Q5"/>
    <mergeCell ref="E6:F6"/>
    <mergeCell ref="G6:H6"/>
    <mergeCell ref="E12:F12"/>
    <mergeCell ref="G12:H12"/>
    <mergeCell ref="A5:A6"/>
    <mergeCell ref="B5:B6"/>
    <mergeCell ref="D5:H5"/>
    <mergeCell ref="E7:F7"/>
    <mergeCell ref="G7:H7"/>
    <mergeCell ref="D8:E8"/>
    <mergeCell ref="F8:G8"/>
    <mergeCell ref="E11:F11"/>
    <mergeCell ref="D13:E13"/>
    <mergeCell ref="F13:G13"/>
    <mergeCell ref="E14:F14"/>
    <mergeCell ref="G14:H14"/>
    <mergeCell ref="D15:E15"/>
    <mergeCell ref="F15:G15"/>
    <mergeCell ref="D16:E16"/>
    <mergeCell ref="F16:G16"/>
    <mergeCell ref="D18:E18"/>
    <mergeCell ref="F18:G18"/>
    <mergeCell ref="D19:E19"/>
    <mergeCell ref="F19:G19"/>
    <mergeCell ref="E20:F20"/>
    <mergeCell ref="G20:H20"/>
    <mergeCell ref="A29:A30"/>
    <mergeCell ref="B29:B30"/>
    <mergeCell ref="D29:H29"/>
    <mergeCell ref="D37:E37"/>
    <mergeCell ref="F37:G37"/>
    <mergeCell ref="I29:I30"/>
    <mergeCell ref="J29:M29"/>
    <mergeCell ref="N29:Q29"/>
    <mergeCell ref="E30:F30"/>
    <mergeCell ref="G30:H30"/>
    <mergeCell ref="E31:F31"/>
    <mergeCell ref="G31:H31"/>
    <mergeCell ref="D32:E32"/>
    <mergeCell ref="F32:G32"/>
    <mergeCell ref="E35:F35"/>
    <mergeCell ref="E36:F36"/>
    <mergeCell ref="G36:H36"/>
    <mergeCell ref="E38:F38"/>
    <mergeCell ref="G38:H38"/>
    <mergeCell ref="D39:E39"/>
    <mergeCell ref="F39:G39"/>
    <mergeCell ref="D40:E40"/>
    <mergeCell ref="F40:G40"/>
    <mergeCell ref="E44:F44"/>
    <mergeCell ref="G44:H44"/>
    <mergeCell ref="D42:E42"/>
    <mergeCell ref="F42:G42"/>
    <mergeCell ref="D43:E43"/>
    <mergeCell ref="F43:G43"/>
  </mergeCells>
  <pageMargins left="0.75" right="0.75" top="1" bottom="1" header="0.5" footer="0.5"/>
  <pageSetup paperSize="9" orientation="landscape" vertic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48"/>
  <sheetViews>
    <sheetView topLeftCell="A13" zoomScale="75" workbookViewId="0">
      <selection activeCell="B40" sqref="B40"/>
    </sheetView>
  </sheetViews>
  <sheetFormatPr defaultRowHeight="12.5"/>
  <cols>
    <col min="1" max="1" width="6.453125" customWidth="1"/>
    <col min="2" max="2" width="20.1796875" customWidth="1"/>
    <col min="3" max="3" width="7.453125" customWidth="1"/>
    <col min="4" max="4" width="8.54296875" customWidth="1"/>
    <col min="5" max="5" width="8.81640625" hidden="1" customWidth="1"/>
    <col min="6" max="6" width="8.7265625" customWidth="1"/>
    <col min="7" max="7" width="8.81640625" hidden="1" customWidth="1"/>
    <col min="8" max="8" width="9.7265625" customWidth="1"/>
    <col min="9" max="9" width="10.1796875" customWidth="1"/>
    <col min="10" max="10" width="8.7265625" customWidth="1"/>
    <col min="11" max="11" width="6" customWidth="1"/>
    <col min="12" max="12" width="9.54296875" customWidth="1"/>
    <col min="13" max="13" width="7.7265625" customWidth="1"/>
    <col min="14" max="14" width="9.81640625" customWidth="1"/>
    <col min="15" max="15" width="12" customWidth="1"/>
    <col min="16" max="16" width="9.26953125" customWidth="1"/>
    <col min="17" max="17" width="10.54296875" customWidth="1"/>
  </cols>
  <sheetData>
    <row r="1" spans="1:17" ht="15.5">
      <c r="A1" s="1" t="s">
        <v>93</v>
      </c>
      <c r="B1" s="9"/>
      <c r="C1" s="9"/>
      <c r="D1" s="9"/>
    </row>
    <row r="2" spans="1:17" ht="15.5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5.5">
      <c r="A4" s="1" t="s">
        <v>37</v>
      </c>
      <c r="B4" s="10"/>
      <c r="C4" s="11" t="s">
        <v>26</v>
      </c>
      <c r="D4" s="10"/>
      <c r="E4" s="2"/>
      <c r="F4" s="2"/>
    </row>
    <row r="5" spans="1:17" ht="13.9" customHeight="1">
      <c r="A5" s="225" t="s">
        <v>0</v>
      </c>
      <c r="B5" s="227" t="s">
        <v>1</v>
      </c>
      <c r="C5" s="183" t="s">
        <v>2</v>
      </c>
      <c r="D5" s="229" t="s">
        <v>22</v>
      </c>
      <c r="E5" s="229"/>
      <c r="F5" s="229"/>
      <c r="G5" s="229"/>
      <c r="H5" s="229"/>
      <c r="I5" s="227" t="s">
        <v>12</v>
      </c>
      <c r="J5" s="229" t="s">
        <v>13</v>
      </c>
      <c r="K5" s="229"/>
      <c r="L5" s="229"/>
      <c r="M5" s="229"/>
      <c r="N5" s="230" t="s">
        <v>15</v>
      </c>
      <c r="O5" s="230"/>
      <c r="P5" s="230"/>
      <c r="Q5" s="230"/>
    </row>
    <row r="6" spans="1:17" ht="31">
      <c r="A6" s="225"/>
      <c r="B6" s="228"/>
      <c r="C6" s="183" t="s">
        <v>3</v>
      </c>
      <c r="D6" s="229" t="s">
        <v>5</v>
      </c>
      <c r="E6" s="229"/>
      <c r="F6" s="229" t="s">
        <v>6</v>
      </c>
      <c r="G6" s="229"/>
      <c r="H6" s="183" t="s">
        <v>7</v>
      </c>
      <c r="I6" s="228"/>
      <c r="J6" s="182" t="s">
        <v>17</v>
      </c>
      <c r="K6" s="182" t="s">
        <v>40</v>
      </c>
      <c r="L6" s="182" t="s">
        <v>38</v>
      </c>
      <c r="M6" s="22" t="s">
        <v>14</v>
      </c>
      <c r="N6" s="69" t="s">
        <v>18</v>
      </c>
      <c r="O6" s="69" t="s">
        <v>19</v>
      </c>
      <c r="P6" s="69" t="s">
        <v>41</v>
      </c>
      <c r="Q6" s="69" t="s">
        <v>21</v>
      </c>
    </row>
    <row r="7" spans="1:17" ht="15.5">
      <c r="A7" s="181"/>
      <c r="B7" s="67" t="s">
        <v>8</v>
      </c>
      <c r="C7" s="181"/>
      <c r="D7" s="225"/>
      <c r="E7" s="225"/>
      <c r="F7" s="225"/>
      <c r="G7" s="225"/>
      <c r="H7" s="181"/>
      <c r="I7" s="68"/>
      <c r="J7" s="181"/>
      <c r="K7" s="181"/>
      <c r="L7" s="181"/>
      <c r="M7" s="36"/>
      <c r="N7" s="9"/>
      <c r="O7" s="36"/>
      <c r="P7" s="36"/>
      <c r="Q7" s="36"/>
    </row>
    <row r="8" spans="1:17" ht="47.25" customHeight="1">
      <c r="A8" s="183">
        <v>236</v>
      </c>
      <c r="B8" s="183" t="s">
        <v>62</v>
      </c>
      <c r="C8" s="182">
        <v>200</v>
      </c>
      <c r="D8" s="182">
        <v>18.2</v>
      </c>
      <c r="E8" s="226">
        <v>16.899999999999999</v>
      </c>
      <c r="F8" s="226"/>
      <c r="G8" s="226">
        <v>73.12</v>
      </c>
      <c r="H8" s="226"/>
      <c r="I8" s="185">
        <v>212.6</v>
      </c>
      <c r="J8" s="182">
        <v>0</v>
      </c>
      <c r="K8" s="182">
        <v>0</v>
      </c>
      <c r="L8" s="182">
        <v>0.06</v>
      </c>
      <c r="M8" s="22">
        <v>0</v>
      </c>
      <c r="N8" s="22">
        <v>244.8</v>
      </c>
      <c r="O8" s="22">
        <v>282</v>
      </c>
      <c r="P8" s="22">
        <v>40.299999999999997</v>
      </c>
      <c r="Q8" s="22">
        <v>1.5</v>
      </c>
    </row>
    <row r="9" spans="1:17" ht="31">
      <c r="A9" s="183">
        <v>2</v>
      </c>
      <c r="B9" s="183" t="s">
        <v>54</v>
      </c>
      <c r="C9" s="182" t="s">
        <v>63</v>
      </c>
      <c r="D9" s="182">
        <v>4.3600000000000003</v>
      </c>
      <c r="E9" s="226">
        <v>3.4</v>
      </c>
      <c r="F9" s="226"/>
      <c r="G9" s="226">
        <v>29.36</v>
      </c>
      <c r="H9" s="226"/>
      <c r="I9" s="185">
        <v>162</v>
      </c>
      <c r="J9" s="182">
        <v>0</v>
      </c>
      <c r="K9" s="182">
        <v>0</v>
      </c>
      <c r="L9" s="182">
        <v>0.02</v>
      </c>
      <c r="M9" s="22">
        <v>0</v>
      </c>
      <c r="N9" s="22">
        <v>132.9</v>
      </c>
      <c r="O9" s="22">
        <v>129.30000000000001</v>
      </c>
      <c r="P9" s="22">
        <v>40.5</v>
      </c>
      <c r="Q9" s="22">
        <v>1.5</v>
      </c>
    </row>
    <row r="10" spans="1:17" ht="15.5">
      <c r="A10" s="173">
        <v>693</v>
      </c>
      <c r="B10" s="51" t="s">
        <v>24</v>
      </c>
      <c r="C10" s="182">
        <v>200</v>
      </c>
      <c r="D10" s="182">
        <v>4.3600000000000003</v>
      </c>
      <c r="E10" s="182"/>
      <c r="F10" s="182">
        <v>3.4</v>
      </c>
      <c r="G10" s="182"/>
      <c r="H10" s="182">
        <v>29.36</v>
      </c>
      <c r="I10" s="182">
        <v>165.48</v>
      </c>
      <c r="J10" s="182">
        <v>0</v>
      </c>
      <c r="K10" s="182">
        <v>0</v>
      </c>
      <c r="L10" s="182">
        <v>0.02</v>
      </c>
      <c r="M10" s="22">
        <v>1.7999999999999999E-2</v>
      </c>
      <c r="N10" s="22">
        <v>132.9</v>
      </c>
      <c r="O10" s="22">
        <v>129.30000000000001</v>
      </c>
      <c r="P10" s="22">
        <v>40.5</v>
      </c>
      <c r="Q10" s="22">
        <v>1.5</v>
      </c>
    </row>
    <row r="11" spans="1:17" ht="15.5">
      <c r="A11" s="183"/>
      <c r="B11" s="174" t="s">
        <v>56</v>
      </c>
      <c r="C11" s="173">
        <v>200</v>
      </c>
      <c r="D11" s="173">
        <v>1</v>
      </c>
      <c r="E11" s="186">
        <v>0.33</v>
      </c>
      <c r="F11" s="186"/>
      <c r="G11" s="173">
        <v>14.7</v>
      </c>
      <c r="H11" s="173">
        <v>14.7</v>
      </c>
      <c r="I11" s="173">
        <v>94</v>
      </c>
      <c r="J11" s="173">
        <v>0</v>
      </c>
      <c r="K11" s="173">
        <v>7</v>
      </c>
      <c r="L11" s="173">
        <v>14</v>
      </c>
      <c r="M11" s="22">
        <v>0</v>
      </c>
      <c r="N11" s="22">
        <v>5.6</v>
      </c>
      <c r="O11" s="22">
        <v>19.600000000000001</v>
      </c>
      <c r="P11" s="22">
        <v>29.4</v>
      </c>
      <c r="Q11" s="22">
        <v>0.4</v>
      </c>
    </row>
    <row r="12" spans="1:17" ht="29.25" customHeight="1">
      <c r="A12" s="183"/>
      <c r="B12" s="63" t="s">
        <v>11</v>
      </c>
      <c r="C12" s="179"/>
      <c r="D12" s="61">
        <f>SUM(D8:D11)</f>
        <v>27.919999999999998</v>
      </c>
      <c r="E12" s="223">
        <f>SUM(E8:F11)</f>
        <v>24.029999999999994</v>
      </c>
      <c r="F12" s="223"/>
      <c r="G12" s="223">
        <f>G8+G9+H10+H11</f>
        <v>146.54</v>
      </c>
      <c r="H12" s="223"/>
      <c r="I12" s="61">
        <f t="shared" ref="I12:Q12" si="0">SUM(I8:I11)</f>
        <v>634.08000000000004</v>
      </c>
      <c r="J12" s="61">
        <f t="shared" si="0"/>
        <v>0</v>
      </c>
      <c r="K12" s="61">
        <f t="shared" si="0"/>
        <v>7</v>
      </c>
      <c r="L12" s="61">
        <f t="shared" si="0"/>
        <v>14.1</v>
      </c>
      <c r="M12" s="62">
        <f t="shared" si="0"/>
        <v>1.7999999999999999E-2</v>
      </c>
      <c r="N12" s="61">
        <f t="shared" si="0"/>
        <v>516.20000000000005</v>
      </c>
      <c r="O12" s="61">
        <f t="shared" si="0"/>
        <v>560.20000000000005</v>
      </c>
      <c r="P12" s="61">
        <f t="shared" si="0"/>
        <v>150.69999999999999</v>
      </c>
      <c r="Q12" s="61">
        <f t="shared" si="0"/>
        <v>4.9000000000000004</v>
      </c>
    </row>
    <row r="13" spans="1:17" ht="15.5">
      <c r="A13" s="183"/>
      <c r="B13" s="67" t="s">
        <v>10</v>
      </c>
      <c r="C13" s="182"/>
      <c r="D13" s="182"/>
      <c r="E13" s="226"/>
      <c r="F13" s="226"/>
      <c r="G13" s="226"/>
      <c r="H13" s="226"/>
      <c r="I13" s="185"/>
      <c r="J13" s="182"/>
      <c r="K13" s="182"/>
      <c r="L13" s="182"/>
      <c r="M13" s="22"/>
      <c r="N13" s="22"/>
      <c r="O13" s="22"/>
      <c r="P13" s="22"/>
      <c r="Q13" s="22"/>
    </row>
    <row r="14" spans="1:17" ht="34.15" customHeight="1">
      <c r="A14" s="183">
        <v>52</v>
      </c>
      <c r="B14" s="183" t="s">
        <v>59</v>
      </c>
      <c r="C14" s="182">
        <v>80</v>
      </c>
      <c r="D14" s="182">
        <v>0.5</v>
      </c>
      <c r="E14" s="226">
        <v>6.09</v>
      </c>
      <c r="F14" s="226"/>
      <c r="G14" s="226">
        <v>4.16</v>
      </c>
      <c r="H14" s="226"/>
      <c r="I14" s="185">
        <v>73.45</v>
      </c>
      <c r="J14" s="182">
        <v>0</v>
      </c>
      <c r="K14" s="182">
        <v>0</v>
      </c>
      <c r="L14" s="182">
        <v>3.0000000000000001E-3</v>
      </c>
      <c r="M14" s="22">
        <v>2.8</v>
      </c>
      <c r="N14" s="22">
        <v>15.13</v>
      </c>
      <c r="O14" s="22">
        <v>23.67</v>
      </c>
      <c r="P14" s="22">
        <v>16.3</v>
      </c>
      <c r="Q14" s="22">
        <v>0.62</v>
      </c>
    </row>
    <row r="15" spans="1:17" ht="31">
      <c r="A15" s="183">
        <v>28</v>
      </c>
      <c r="B15" s="183" t="s">
        <v>123</v>
      </c>
      <c r="C15" s="182">
        <v>200</v>
      </c>
      <c r="D15" s="182">
        <v>2.1</v>
      </c>
      <c r="E15" s="226">
        <v>5.7</v>
      </c>
      <c r="F15" s="226"/>
      <c r="G15" s="226">
        <v>17.850000000000001</v>
      </c>
      <c r="H15" s="226"/>
      <c r="I15" s="185">
        <v>131.1</v>
      </c>
      <c r="J15" s="182">
        <v>6.3E-2</v>
      </c>
      <c r="K15" s="182">
        <v>0</v>
      </c>
      <c r="L15" s="182">
        <v>0</v>
      </c>
      <c r="M15" s="22">
        <v>0</v>
      </c>
      <c r="N15" s="22">
        <v>50.6</v>
      </c>
      <c r="O15" s="22">
        <v>53.83</v>
      </c>
      <c r="P15" s="22">
        <v>24.84</v>
      </c>
      <c r="Q15" s="22">
        <v>1.27</v>
      </c>
    </row>
    <row r="16" spans="1:17" ht="24" customHeight="1">
      <c r="A16" s="13">
        <v>340</v>
      </c>
      <c r="B16" s="13" t="s">
        <v>66</v>
      </c>
      <c r="C16" s="176">
        <v>120</v>
      </c>
      <c r="D16" s="176">
        <v>6</v>
      </c>
      <c r="E16" s="208">
        <v>12.5</v>
      </c>
      <c r="F16" s="208"/>
      <c r="G16" s="176">
        <v>3.9</v>
      </c>
      <c r="H16" s="176">
        <v>152.1</v>
      </c>
      <c r="I16" s="176">
        <v>152.1</v>
      </c>
      <c r="J16" s="176">
        <v>0</v>
      </c>
      <c r="K16" s="176">
        <v>0</v>
      </c>
      <c r="L16" s="176">
        <v>0</v>
      </c>
      <c r="M16" s="16">
        <v>0</v>
      </c>
      <c r="N16" s="16">
        <v>30.28</v>
      </c>
      <c r="O16" s="16">
        <v>199.37</v>
      </c>
      <c r="P16" s="16">
        <v>42</v>
      </c>
      <c r="Q16" s="16">
        <v>2.5</v>
      </c>
    </row>
    <row r="17" spans="1:17" ht="24" customHeight="1">
      <c r="A17" s="13">
        <v>123</v>
      </c>
      <c r="B17" s="13" t="s">
        <v>70</v>
      </c>
      <c r="C17" s="176">
        <v>150</v>
      </c>
      <c r="D17" s="176">
        <v>6.6</v>
      </c>
      <c r="E17" s="189">
        <v>5.5</v>
      </c>
      <c r="F17" s="189"/>
      <c r="G17" s="176">
        <v>30</v>
      </c>
      <c r="H17" s="176">
        <v>195.9</v>
      </c>
      <c r="I17" s="176">
        <v>195.9</v>
      </c>
      <c r="J17" s="176">
        <v>0.22600000000000001</v>
      </c>
      <c r="K17" s="176">
        <v>0</v>
      </c>
      <c r="L17" s="176">
        <v>0</v>
      </c>
      <c r="M17" s="16">
        <v>0</v>
      </c>
      <c r="N17" s="16">
        <v>22.68</v>
      </c>
      <c r="O17" s="16">
        <v>159.15</v>
      </c>
      <c r="P17" s="16">
        <v>106.55</v>
      </c>
      <c r="Q17" s="16">
        <v>3.57</v>
      </c>
    </row>
    <row r="18" spans="1:17" ht="24.75" customHeight="1">
      <c r="A18" s="183">
        <v>631</v>
      </c>
      <c r="B18" s="183" t="s">
        <v>96</v>
      </c>
      <c r="C18" s="182">
        <v>200</v>
      </c>
      <c r="D18" s="182">
        <v>0</v>
      </c>
      <c r="E18" s="226">
        <v>0</v>
      </c>
      <c r="F18" s="226"/>
      <c r="G18" s="226">
        <v>27</v>
      </c>
      <c r="H18" s="226"/>
      <c r="I18" s="185">
        <v>108</v>
      </c>
      <c r="J18" s="182">
        <v>8.0000000000000002E-3</v>
      </c>
      <c r="K18" s="182">
        <v>36</v>
      </c>
      <c r="L18" s="182">
        <v>0</v>
      </c>
      <c r="M18" s="22">
        <v>0.05</v>
      </c>
      <c r="N18" s="22">
        <v>13.75</v>
      </c>
      <c r="O18" s="22">
        <v>2.7559999999999998</v>
      </c>
      <c r="P18" s="22">
        <v>4.25</v>
      </c>
      <c r="Q18" s="22">
        <v>0.627</v>
      </c>
    </row>
    <row r="19" spans="1:17" ht="30.75" customHeight="1">
      <c r="A19" s="183"/>
      <c r="B19" s="183" t="s">
        <v>43</v>
      </c>
      <c r="C19" s="182">
        <v>100</v>
      </c>
      <c r="D19" s="182">
        <v>3</v>
      </c>
      <c r="E19" s="226">
        <v>0</v>
      </c>
      <c r="F19" s="226"/>
      <c r="G19" s="226">
        <v>20</v>
      </c>
      <c r="H19" s="226"/>
      <c r="I19" s="185">
        <v>92</v>
      </c>
      <c r="J19" s="182">
        <v>7.0000000000000007E-2</v>
      </c>
      <c r="K19" s="182">
        <v>0</v>
      </c>
      <c r="L19" s="182">
        <v>1E-3</v>
      </c>
      <c r="M19" s="22">
        <v>0.6</v>
      </c>
      <c r="N19" s="22">
        <v>8.4</v>
      </c>
      <c r="O19" s="22">
        <v>37.299999999999997</v>
      </c>
      <c r="P19" s="22">
        <v>9.3000000000000007</v>
      </c>
      <c r="Q19" s="22">
        <v>0.6</v>
      </c>
    </row>
    <row r="20" spans="1:17" ht="15.5" hidden="1">
      <c r="A20" s="183"/>
      <c r="B20" s="183"/>
      <c r="C20" s="182"/>
      <c r="D20" s="182"/>
      <c r="E20" s="226"/>
      <c r="F20" s="226"/>
      <c r="G20" s="226"/>
      <c r="H20" s="226"/>
      <c r="I20" s="185"/>
      <c r="J20" s="182"/>
      <c r="K20" s="182"/>
      <c r="L20" s="182"/>
      <c r="M20" s="22"/>
      <c r="N20" s="22"/>
      <c r="O20" s="22"/>
      <c r="P20" s="22"/>
      <c r="Q20" s="22"/>
    </row>
    <row r="21" spans="1:17" ht="20.25" customHeight="1">
      <c r="A21" s="183"/>
      <c r="B21" s="63" t="s">
        <v>11</v>
      </c>
      <c r="C21" s="182"/>
      <c r="D21" s="179">
        <f>SUM(D14:D20)</f>
        <v>18.2</v>
      </c>
      <c r="E21" s="223">
        <f>SUM(E14:F20)</f>
        <v>29.79</v>
      </c>
      <c r="F21" s="223"/>
      <c r="G21" s="223">
        <f>SUM(G14:H20)</f>
        <v>450.90999999999997</v>
      </c>
      <c r="H21" s="223"/>
      <c r="I21" s="61">
        <f>SUM(I14:I20)</f>
        <v>752.55</v>
      </c>
      <c r="J21" s="61">
        <f>SUM(J14:J20)</f>
        <v>0.36700000000000005</v>
      </c>
      <c r="K21" s="61">
        <f>SUM(K14:K20)</f>
        <v>36</v>
      </c>
      <c r="L21" s="61">
        <f>SUM(L14:L20)</f>
        <v>4.0000000000000001E-3</v>
      </c>
      <c r="M21" s="62">
        <f>SUM(M14:M19)</f>
        <v>3.4499999999999997</v>
      </c>
      <c r="N21" s="61">
        <f>SUM(N14:N20)</f>
        <v>140.84</v>
      </c>
      <c r="O21" s="61">
        <f>SUM(O14:O20)</f>
        <v>476.07599999999996</v>
      </c>
      <c r="P21" s="61">
        <f>SUM(P14:P20)</f>
        <v>203.24</v>
      </c>
      <c r="Q21" s="61">
        <f>SUM(Q14:Q20)</f>
        <v>9.1870000000000012</v>
      </c>
    </row>
    <row r="22" spans="1:17" ht="15.5">
      <c r="A22" s="47"/>
      <c r="B22" s="55" t="s">
        <v>34</v>
      </c>
      <c r="C22" s="22"/>
      <c r="D22" s="62">
        <f>D12+D21</f>
        <v>46.12</v>
      </c>
      <c r="E22" s="70"/>
      <c r="F22" s="62">
        <f>E12+E21</f>
        <v>53.819999999999993</v>
      </c>
      <c r="G22" s="62">
        <f t="shared" ref="G22:Q22" si="1">G12+G21</f>
        <v>597.44999999999993</v>
      </c>
      <c r="H22" s="62">
        <f>G12+G21</f>
        <v>597.44999999999993</v>
      </c>
      <c r="I22" s="62">
        <f>I12+I21</f>
        <v>1386.63</v>
      </c>
      <c r="J22" s="62">
        <f t="shared" si="1"/>
        <v>0.36700000000000005</v>
      </c>
      <c r="K22" s="62">
        <f t="shared" si="1"/>
        <v>43</v>
      </c>
      <c r="L22" s="62">
        <f t="shared" si="1"/>
        <v>14.103999999999999</v>
      </c>
      <c r="M22" s="62">
        <f t="shared" si="1"/>
        <v>3.4679999999999995</v>
      </c>
      <c r="N22" s="62">
        <f t="shared" si="1"/>
        <v>657.04000000000008</v>
      </c>
      <c r="O22" s="62">
        <f t="shared" si="1"/>
        <v>1036.2760000000001</v>
      </c>
      <c r="P22" s="62">
        <f t="shared" si="1"/>
        <v>353.94</v>
      </c>
      <c r="Q22" s="62">
        <f t="shared" si="1"/>
        <v>14.087000000000002</v>
      </c>
    </row>
    <row r="24" spans="1:17" ht="8.25" customHeight="1"/>
    <row r="25" spans="1:17" hidden="1"/>
    <row r="26" spans="1:17" ht="3.75" hidden="1" customHeight="1"/>
    <row r="27" spans="1:17" ht="13.5" customHeight="1">
      <c r="A27" s="1" t="s">
        <v>93</v>
      </c>
      <c r="B27" s="9"/>
      <c r="C27" s="9"/>
      <c r="D27" s="9"/>
    </row>
    <row r="28" spans="1:17" ht="15.5" hidden="1">
      <c r="A28" s="1"/>
      <c r="B28" s="9"/>
      <c r="C28" s="9"/>
      <c r="D28" s="9"/>
    </row>
    <row r="29" spans="1:17" ht="15.5">
      <c r="A29" s="1" t="s">
        <v>51</v>
      </c>
      <c r="B29" s="9"/>
      <c r="C29" s="9"/>
      <c r="D29" s="9"/>
    </row>
    <row r="30" spans="1:17" ht="15.5">
      <c r="A30" s="1" t="s">
        <v>37</v>
      </c>
      <c r="B30" s="10"/>
      <c r="C30" s="11" t="s">
        <v>88</v>
      </c>
      <c r="D30" s="10"/>
      <c r="E30" s="2"/>
      <c r="F30" s="2"/>
    </row>
    <row r="31" spans="1:17" ht="30" customHeight="1">
      <c r="A31" s="225" t="s">
        <v>0</v>
      </c>
      <c r="B31" s="227" t="s">
        <v>1</v>
      </c>
      <c r="C31" s="183" t="s">
        <v>2</v>
      </c>
      <c r="D31" s="232" t="s">
        <v>22</v>
      </c>
      <c r="E31" s="233"/>
      <c r="F31" s="233"/>
      <c r="G31" s="233"/>
      <c r="H31" s="234"/>
      <c r="I31" s="227" t="s">
        <v>12</v>
      </c>
      <c r="J31" s="232" t="s">
        <v>13</v>
      </c>
      <c r="K31" s="233"/>
      <c r="L31" s="233"/>
      <c r="M31" s="234"/>
      <c r="N31" s="211" t="s">
        <v>15</v>
      </c>
      <c r="O31" s="212"/>
      <c r="P31" s="212"/>
      <c r="Q31" s="213"/>
    </row>
    <row r="32" spans="1:17" ht="31">
      <c r="A32" s="225"/>
      <c r="B32" s="228"/>
      <c r="C32" s="183" t="s">
        <v>3</v>
      </c>
      <c r="D32" s="229" t="s">
        <v>5</v>
      </c>
      <c r="E32" s="229"/>
      <c r="F32" s="229" t="s">
        <v>6</v>
      </c>
      <c r="G32" s="229"/>
      <c r="H32" s="183" t="s">
        <v>7</v>
      </c>
      <c r="I32" s="228"/>
      <c r="J32" s="59" t="s">
        <v>17</v>
      </c>
      <c r="K32" s="182" t="s">
        <v>40</v>
      </c>
      <c r="L32" s="182" t="s">
        <v>38</v>
      </c>
      <c r="M32" s="22" t="s">
        <v>14</v>
      </c>
      <c r="N32" s="69" t="s">
        <v>18</v>
      </c>
      <c r="O32" s="69" t="s">
        <v>19</v>
      </c>
      <c r="P32" s="69" t="s">
        <v>41</v>
      </c>
      <c r="Q32" s="69" t="s">
        <v>21</v>
      </c>
    </row>
    <row r="33" spans="1:17" ht="15.5">
      <c r="A33" s="181"/>
      <c r="B33" s="67" t="s">
        <v>8</v>
      </c>
      <c r="C33" s="181"/>
      <c r="D33" s="225"/>
      <c r="E33" s="225"/>
      <c r="F33" s="225"/>
      <c r="G33" s="225"/>
      <c r="H33" s="181"/>
      <c r="I33" s="68"/>
      <c r="J33" s="181"/>
      <c r="K33" s="181"/>
      <c r="L33" s="181"/>
      <c r="M33" s="36"/>
      <c r="N33" s="9"/>
      <c r="O33" s="36"/>
      <c r="P33" s="36"/>
      <c r="Q33" s="36"/>
    </row>
    <row r="34" spans="1:17" ht="30.75" customHeight="1">
      <c r="A34" s="183">
        <v>236</v>
      </c>
      <c r="B34" s="183" t="s">
        <v>62</v>
      </c>
      <c r="C34" s="182">
        <v>250</v>
      </c>
      <c r="D34" s="182">
        <v>18.2</v>
      </c>
      <c r="E34" s="226">
        <v>16.899999999999999</v>
      </c>
      <c r="F34" s="226"/>
      <c r="G34" s="226">
        <v>73.12</v>
      </c>
      <c r="H34" s="226"/>
      <c r="I34" s="185">
        <v>212.6</v>
      </c>
      <c r="J34" s="182">
        <v>0</v>
      </c>
      <c r="K34" s="182">
        <v>0</v>
      </c>
      <c r="L34" s="182">
        <v>0.06</v>
      </c>
      <c r="M34" s="22">
        <v>0</v>
      </c>
      <c r="N34" s="22">
        <v>244.8</v>
      </c>
      <c r="O34" s="22">
        <v>282</v>
      </c>
      <c r="P34" s="22">
        <v>40.299999999999997</v>
      </c>
      <c r="Q34" s="22">
        <v>1.5</v>
      </c>
    </row>
    <row r="35" spans="1:17" ht="30.75" customHeight="1">
      <c r="A35" s="183">
        <v>2</v>
      </c>
      <c r="B35" s="183" t="s">
        <v>54</v>
      </c>
      <c r="C35" s="182" t="s">
        <v>82</v>
      </c>
      <c r="D35" s="182">
        <v>4.3600000000000003</v>
      </c>
      <c r="E35" s="226">
        <v>3.4</v>
      </c>
      <c r="F35" s="226"/>
      <c r="G35" s="226">
        <v>29.36</v>
      </c>
      <c r="H35" s="226"/>
      <c r="I35" s="185">
        <v>162</v>
      </c>
      <c r="J35" s="182">
        <v>0</v>
      </c>
      <c r="K35" s="182">
        <v>0</v>
      </c>
      <c r="L35" s="182">
        <v>0.02</v>
      </c>
      <c r="M35" s="22">
        <v>0</v>
      </c>
      <c r="N35" s="22">
        <v>132.9</v>
      </c>
      <c r="O35" s="22">
        <v>129.30000000000001</v>
      </c>
      <c r="P35" s="22">
        <v>40.5</v>
      </c>
      <c r="Q35" s="22">
        <v>1.5</v>
      </c>
    </row>
    <row r="36" spans="1:17" ht="27" customHeight="1">
      <c r="A36" s="173">
        <v>693</v>
      </c>
      <c r="B36" s="51" t="s">
        <v>24</v>
      </c>
      <c r="C36" s="182">
        <v>200</v>
      </c>
      <c r="D36" s="182">
        <v>4.3600000000000003</v>
      </c>
      <c r="E36" s="182"/>
      <c r="F36" s="182">
        <v>3.4</v>
      </c>
      <c r="G36" s="182"/>
      <c r="H36" s="182">
        <v>29.36</v>
      </c>
      <c r="I36" s="182">
        <v>165.48</v>
      </c>
      <c r="J36" s="182">
        <v>0</v>
      </c>
      <c r="K36" s="182">
        <v>0</v>
      </c>
      <c r="L36" s="182">
        <v>0.02</v>
      </c>
      <c r="M36" s="22">
        <v>1.7999999999999999E-2</v>
      </c>
      <c r="N36" s="22">
        <v>132.9</v>
      </c>
      <c r="O36" s="22">
        <v>129.30000000000001</v>
      </c>
      <c r="P36" s="22">
        <v>40.5</v>
      </c>
      <c r="Q36" s="22">
        <v>1.5</v>
      </c>
    </row>
    <row r="37" spans="1:17" ht="15.5">
      <c r="A37" s="183"/>
      <c r="B37" s="174" t="str">
        <f>B11</f>
        <v>Яблоко</v>
      </c>
      <c r="C37" s="173">
        <v>200</v>
      </c>
      <c r="D37" s="173">
        <v>1</v>
      </c>
      <c r="E37" s="186">
        <v>0.33</v>
      </c>
      <c r="F37" s="186"/>
      <c r="G37" s="173">
        <v>14.7</v>
      </c>
      <c r="H37" s="173">
        <v>14.7</v>
      </c>
      <c r="I37" s="173">
        <v>94</v>
      </c>
      <c r="J37" s="173">
        <v>0</v>
      </c>
      <c r="K37" s="173">
        <v>7</v>
      </c>
      <c r="L37" s="173">
        <v>14</v>
      </c>
      <c r="M37" s="22">
        <v>0</v>
      </c>
      <c r="N37" s="22">
        <v>5.6</v>
      </c>
      <c r="O37" s="22">
        <v>19.600000000000001</v>
      </c>
      <c r="P37" s="22">
        <v>29.4</v>
      </c>
      <c r="Q37" s="22">
        <v>0.4</v>
      </c>
    </row>
    <row r="38" spans="1:17" ht="24" customHeight="1">
      <c r="A38" s="183"/>
      <c r="B38" s="63" t="s">
        <v>11</v>
      </c>
      <c r="C38" s="179"/>
      <c r="D38" s="61">
        <f>SUM(D34:D37)</f>
        <v>27.919999999999998</v>
      </c>
      <c r="E38" s="223">
        <f>SUM(E34:F37)</f>
        <v>24.029999999999994</v>
      </c>
      <c r="F38" s="223"/>
      <c r="G38" s="223">
        <f>G34+G35+H36+H37</f>
        <v>146.54</v>
      </c>
      <c r="H38" s="223"/>
      <c r="I38" s="61">
        <f t="shared" ref="I38:Q38" si="2">SUM(I34:I37)</f>
        <v>634.08000000000004</v>
      </c>
      <c r="J38" s="61">
        <f t="shared" si="2"/>
        <v>0</v>
      </c>
      <c r="K38" s="61">
        <f t="shared" si="2"/>
        <v>7</v>
      </c>
      <c r="L38" s="61">
        <f t="shared" si="2"/>
        <v>14.1</v>
      </c>
      <c r="M38" s="62">
        <f t="shared" si="2"/>
        <v>1.7999999999999999E-2</v>
      </c>
      <c r="N38" s="61">
        <f t="shared" si="2"/>
        <v>516.20000000000005</v>
      </c>
      <c r="O38" s="61">
        <f t="shared" si="2"/>
        <v>560.20000000000005</v>
      </c>
      <c r="P38" s="61">
        <f t="shared" si="2"/>
        <v>150.69999999999999</v>
      </c>
      <c r="Q38" s="61">
        <f t="shared" si="2"/>
        <v>4.9000000000000004</v>
      </c>
    </row>
    <row r="39" spans="1:17" ht="15.5">
      <c r="A39" s="183"/>
      <c r="B39" s="67" t="s">
        <v>10</v>
      </c>
      <c r="C39" s="182"/>
      <c r="D39" s="182"/>
      <c r="E39" s="226"/>
      <c r="F39" s="226"/>
      <c r="G39" s="226"/>
      <c r="H39" s="226"/>
      <c r="I39" s="185"/>
      <c r="J39" s="182"/>
      <c r="K39" s="182"/>
      <c r="L39" s="182"/>
      <c r="M39" s="22"/>
      <c r="N39" s="22"/>
      <c r="O39" s="22"/>
      <c r="P39" s="22"/>
      <c r="Q39" s="22"/>
    </row>
    <row r="40" spans="1:17" ht="30.75" customHeight="1">
      <c r="A40" s="183">
        <v>52</v>
      </c>
      <c r="B40" s="183" t="s">
        <v>59</v>
      </c>
      <c r="C40" s="182">
        <v>100</v>
      </c>
      <c r="D40" s="182">
        <v>1.2</v>
      </c>
      <c r="E40" s="226">
        <v>5.5</v>
      </c>
      <c r="F40" s="226"/>
      <c r="G40" s="226">
        <v>6.8</v>
      </c>
      <c r="H40" s="226"/>
      <c r="I40" s="185">
        <v>81.5</v>
      </c>
      <c r="J40" s="182">
        <v>0</v>
      </c>
      <c r="K40" s="182">
        <v>0</v>
      </c>
      <c r="L40" s="182">
        <v>5.0000000000000001E-3</v>
      </c>
      <c r="M40" s="22">
        <v>4</v>
      </c>
      <c r="N40" s="22">
        <v>29.79</v>
      </c>
      <c r="O40" s="22">
        <v>51.98</v>
      </c>
      <c r="P40" s="22">
        <v>34.67</v>
      </c>
      <c r="Q40" s="22">
        <v>0</v>
      </c>
    </row>
    <row r="41" spans="1:17" ht="31">
      <c r="A41" s="183">
        <v>28</v>
      </c>
      <c r="B41" s="183" t="str">
        <f>B15</f>
        <v>Суп с клёцками с мясом</v>
      </c>
      <c r="C41" s="182">
        <v>250</v>
      </c>
      <c r="D41" s="182">
        <v>2.2000000000000002</v>
      </c>
      <c r="E41" s="226">
        <v>7.1</v>
      </c>
      <c r="F41" s="226"/>
      <c r="G41" s="226">
        <v>20.68</v>
      </c>
      <c r="H41" s="226"/>
      <c r="I41" s="185">
        <v>155.41999999999999</v>
      </c>
      <c r="J41" s="182">
        <v>0</v>
      </c>
      <c r="K41" s="182">
        <v>0</v>
      </c>
      <c r="L41" s="182">
        <v>0</v>
      </c>
      <c r="M41" s="22">
        <v>2.4</v>
      </c>
      <c r="N41" s="22">
        <v>54.3</v>
      </c>
      <c r="O41" s="22">
        <v>58.9</v>
      </c>
      <c r="P41" s="22">
        <v>27.1</v>
      </c>
      <c r="Q41" s="22">
        <v>1.4</v>
      </c>
    </row>
    <row r="42" spans="1:17" ht="22.5" customHeight="1">
      <c r="A42" s="13">
        <v>340</v>
      </c>
      <c r="B42" s="13" t="s">
        <v>66</v>
      </c>
      <c r="C42" s="176">
        <v>120</v>
      </c>
      <c r="D42" s="176">
        <v>6</v>
      </c>
      <c r="E42" s="208">
        <v>12.5</v>
      </c>
      <c r="F42" s="208"/>
      <c r="G42" s="176">
        <v>3.9</v>
      </c>
      <c r="H42" s="176">
        <v>152.1</v>
      </c>
      <c r="I42" s="176">
        <v>152.1</v>
      </c>
      <c r="J42" s="176">
        <v>0</v>
      </c>
      <c r="K42" s="176">
        <v>0</v>
      </c>
      <c r="L42" s="176">
        <v>0</v>
      </c>
      <c r="M42" s="16">
        <v>0</v>
      </c>
      <c r="N42" s="16">
        <v>30.28</v>
      </c>
      <c r="O42" s="16">
        <v>199.37</v>
      </c>
      <c r="P42" s="16">
        <v>42</v>
      </c>
      <c r="Q42" s="16">
        <v>2.5</v>
      </c>
    </row>
    <row r="43" spans="1:17" ht="21" customHeight="1">
      <c r="A43" s="13">
        <v>123</v>
      </c>
      <c r="B43" s="13" t="s">
        <v>70</v>
      </c>
      <c r="C43" s="176">
        <v>180</v>
      </c>
      <c r="D43" s="176">
        <v>6.6</v>
      </c>
      <c r="E43" s="189">
        <v>5.5</v>
      </c>
      <c r="F43" s="189"/>
      <c r="G43" s="176">
        <v>30</v>
      </c>
      <c r="H43" s="176">
        <v>195.9</v>
      </c>
      <c r="I43" s="176">
        <v>195.9</v>
      </c>
      <c r="J43" s="176">
        <v>0.22600000000000001</v>
      </c>
      <c r="K43" s="176">
        <v>0</v>
      </c>
      <c r="L43" s="176">
        <v>0</v>
      </c>
      <c r="M43" s="16">
        <v>0</v>
      </c>
      <c r="N43" s="16">
        <v>22.68</v>
      </c>
      <c r="O43" s="16">
        <v>159.15</v>
      </c>
      <c r="P43" s="16">
        <v>106.55</v>
      </c>
      <c r="Q43" s="16">
        <v>3.57</v>
      </c>
    </row>
    <row r="44" spans="1:17" ht="18" customHeight="1">
      <c r="A44" s="183">
        <v>631</v>
      </c>
      <c r="B44" s="183" t="s">
        <v>96</v>
      </c>
      <c r="C44" s="182">
        <v>200</v>
      </c>
      <c r="D44" s="182">
        <v>0</v>
      </c>
      <c r="E44" s="226">
        <v>0</v>
      </c>
      <c r="F44" s="226"/>
      <c r="G44" s="226">
        <v>27</v>
      </c>
      <c r="H44" s="226"/>
      <c r="I44" s="185">
        <v>108</v>
      </c>
      <c r="J44" s="182">
        <v>8.0000000000000002E-3</v>
      </c>
      <c r="K44" s="182">
        <v>42</v>
      </c>
      <c r="L44" s="182">
        <v>0</v>
      </c>
      <c r="M44" s="22">
        <v>0.05</v>
      </c>
      <c r="N44" s="22">
        <v>13.75</v>
      </c>
      <c r="O44" s="22">
        <v>2.7559999999999998</v>
      </c>
      <c r="P44" s="22">
        <v>4.25</v>
      </c>
      <c r="Q44" s="22">
        <v>0.627</v>
      </c>
    </row>
    <row r="45" spans="1:17" ht="30.75" customHeight="1">
      <c r="A45" s="183"/>
      <c r="B45" s="183" t="s">
        <v>43</v>
      </c>
      <c r="C45" s="182">
        <v>100</v>
      </c>
      <c r="D45" s="182">
        <v>3</v>
      </c>
      <c r="E45" s="226">
        <v>0</v>
      </c>
      <c r="F45" s="226"/>
      <c r="G45" s="226">
        <v>20</v>
      </c>
      <c r="H45" s="226"/>
      <c r="I45" s="185">
        <v>92</v>
      </c>
      <c r="J45" s="182">
        <v>7.0000000000000007E-2</v>
      </c>
      <c r="K45" s="182">
        <v>0</v>
      </c>
      <c r="L45" s="182">
        <v>0.01</v>
      </c>
      <c r="M45" s="22">
        <v>0.6</v>
      </c>
      <c r="N45" s="22">
        <v>8.4</v>
      </c>
      <c r="O45" s="22">
        <v>37.299999999999997</v>
      </c>
      <c r="P45" s="22">
        <v>9.3000000000000007</v>
      </c>
      <c r="Q45" s="22">
        <v>0.6</v>
      </c>
    </row>
    <row r="46" spans="1:17" ht="0.75" hidden="1" customHeight="1">
      <c r="A46" s="183"/>
      <c r="B46" s="183"/>
      <c r="C46" s="182"/>
      <c r="D46" s="182"/>
      <c r="E46" s="226"/>
      <c r="F46" s="226"/>
      <c r="G46" s="226"/>
      <c r="H46" s="226"/>
      <c r="I46" s="185"/>
      <c r="J46" s="182"/>
      <c r="K46" s="182"/>
      <c r="L46" s="182"/>
      <c r="M46" s="22"/>
      <c r="N46" s="22"/>
      <c r="O46" s="22"/>
      <c r="P46" s="22"/>
      <c r="Q46" s="22"/>
    </row>
    <row r="47" spans="1:17" ht="31">
      <c r="A47" s="183"/>
      <c r="B47" s="63" t="s">
        <v>11</v>
      </c>
      <c r="C47" s="182"/>
      <c r="D47" s="179">
        <f>SUM(D40:D46)</f>
        <v>19</v>
      </c>
      <c r="E47" s="223">
        <f>SUM(E40:F46)</f>
        <v>30.6</v>
      </c>
      <c r="F47" s="223"/>
      <c r="G47" s="223">
        <f>SUM(G40:H46)</f>
        <v>456.38</v>
      </c>
      <c r="H47" s="223"/>
      <c r="I47" s="61">
        <f>SUM(I40:I46)</f>
        <v>784.92</v>
      </c>
      <c r="J47" s="61">
        <f>SUM(J40:J46)</f>
        <v>0.30400000000000005</v>
      </c>
      <c r="K47" s="61">
        <f>SUM(K40:K46)</f>
        <v>42</v>
      </c>
      <c r="L47" s="61">
        <f t="shared" ref="L47:Q47" si="3">SUM(L40:L45)</f>
        <v>1.4999999999999999E-2</v>
      </c>
      <c r="M47" s="62">
        <f t="shared" si="3"/>
        <v>7.05</v>
      </c>
      <c r="N47" s="61">
        <f t="shared" si="3"/>
        <v>159.20000000000002</v>
      </c>
      <c r="O47" s="61">
        <f t="shared" si="3"/>
        <v>509.45599999999996</v>
      </c>
      <c r="P47" s="61">
        <f t="shared" si="3"/>
        <v>223.87</v>
      </c>
      <c r="Q47" s="61">
        <f t="shared" si="3"/>
        <v>8.6969999999999992</v>
      </c>
    </row>
    <row r="48" spans="1:17" ht="15.5">
      <c r="A48" s="47"/>
      <c r="B48" s="55" t="s">
        <v>34</v>
      </c>
      <c r="C48" s="22"/>
      <c r="D48" s="62">
        <f>D38+D47</f>
        <v>46.92</v>
      </c>
      <c r="E48" s="70"/>
      <c r="F48" s="62">
        <f>E38+E47</f>
        <v>54.629999999999995</v>
      </c>
      <c r="G48" s="62">
        <f>G38+G47</f>
        <v>602.91999999999996</v>
      </c>
      <c r="H48" s="62">
        <f>G38+G47</f>
        <v>602.91999999999996</v>
      </c>
      <c r="I48" s="62">
        <f t="shared" ref="I48:Q48" si="4">I38+I47</f>
        <v>1419</v>
      </c>
      <c r="J48" s="62">
        <f t="shared" si="4"/>
        <v>0.30400000000000005</v>
      </c>
      <c r="K48" s="62">
        <f t="shared" si="4"/>
        <v>49</v>
      </c>
      <c r="L48" s="62">
        <f t="shared" si="4"/>
        <v>14.115</v>
      </c>
      <c r="M48" s="62">
        <f t="shared" si="4"/>
        <v>7.0679999999999996</v>
      </c>
      <c r="N48" s="62">
        <f t="shared" si="4"/>
        <v>675.40000000000009</v>
      </c>
      <c r="O48" s="62">
        <f t="shared" si="4"/>
        <v>1069.6559999999999</v>
      </c>
      <c r="P48" s="62">
        <f t="shared" si="4"/>
        <v>374.57</v>
      </c>
      <c r="Q48" s="62">
        <f t="shared" si="4"/>
        <v>13.597</v>
      </c>
    </row>
  </sheetData>
  <mergeCells count="66">
    <mergeCell ref="N5:Q5"/>
    <mergeCell ref="D6:E6"/>
    <mergeCell ref="F6:G6"/>
    <mergeCell ref="A5:A6"/>
    <mergeCell ref="B5:B6"/>
    <mergeCell ref="D5:H5"/>
    <mergeCell ref="I5:I6"/>
    <mergeCell ref="J5:M5"/>
    <mergeCell ref="E14:F14"/>
    <mergeCell ref="G14:H14"/>
    <mergeCell ref="D7:E7"/>
    <mergeCell ref="F7:G7"/>
    <mergeCell ref="E8:F8"/>
    <mergeCell ref="G8:H8"/>
    <mergeCell ref="E9:F9"/>
    <mergeCell ref="G9:H9"/>
    <mergeCell ref="E11:F11"/>
    <mergeCell ref="E12:F12"/>
    <mergeCell ref="G12:H12"/>
    <mergeCell ref="E13:F13"/>
    <mergeCell ref="G13:H13"/>
    <mergeCell ref="E15:F15"/>
    <mergeCell ref="G15:H15"/>
    <mergeCell ref="E16:F16"/>
    <mergeCell ref="E17:F17"/>
    <mergeCell ref="E18:F18"/>
    <mergeCell ref="G18:H18"/>
    <mergeCell ref="N31:Q31"/>
    <mergeCell ref="D32:E32"/>
    <mergeCell ref="F32:G32"/>
    <mergeCell ref="E19:F19"/>
    <mergeCell ref="G19:H19"/>
    <mergeCell ref="E20:F20"/>
    <mergeCell ref="G20:H20"/>
    <mergeCell ref="E21:F21"/>
    <mergeCell ref="G21:H21"/>
    <mergeCell ref="A31:A32"/>
    <mergeCell ref="B31:B32"/>
    <mergeCell ref="D31:H31"/>
    <mergeCell ref="I31:I32"/>
    <mergeCell ref="J31:M31"/>
    <mergeCell ref="E40:F40"/>
    <mergeCell ref="G40:H40"/>
    <mergeCell ref="D33:E33"/>
    <mergeCell ref="F33:G33"/>
    <mergeCell ref="E34:F34"/>
    <mergeCell ref="G34:H34"/>
    <mergeCell ref="E35:F35"/>
    <mergeCell ref="G35:H35"/>
    <mergeCell ref="E37:F37"/>
    <mergeCell ref="E38:F38"/>
    <mergeCell ref="G38:H38"/>
    <mergeCell ref="E39:F39"/>
    <mergeCell ref="G39:H39"/>
    <mergeCell ref="E41:F41"/>
    <mergeCell ref="G41:H41"/>
    <mergeCell ref="E42:F42"/>
    <mergeCell ref="E43:F43"/>
    <mergeCell ref="E44:F44"/>
    <mergeCell ref="G44:H44"/>
    <mergeCell ref="E45:F45"/>
    <mergeCell ref="G45:H45"/>
    <mergeCell ref="E46:F46"/>
    <mergeCell ref="G46:H46"/>
    <mergeCell ref="E47:F47"/>
    <mergeCell ref="G47:H47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46"/>
  <sheetViews>
    <sheetView zoomScale="75" workbookViewId="0">
      <selection activeCell="L43" sqref="L43"/>
    </sheetView>
  </sheetViews>
  <sheetFormatPr defaultRowHeight="12.5"/>
  <cols>
    <col min="2" max="2" width="24" customWidth="1"/>
    <col min="3" max="3" width="8.453125" customWidth="1"/>
    <col min="5" max="5" width="0.81640625" hidden="1" customWidth="1"/>
    <col min="6" max="6" width="8.54296875" customWidth="1"/>
    <col min="7" max="7" width="8.81640625" hidden="1" customWidth="1"/>
    <col min="8" max="8" width="9.7265625" customWidth="1"/>
    <col min="9" max="9" width="9.26953125" customWidth="1"/>
    <col min="10" max="10" width="8.453125" customWidth="1"/>
    <col min="11" max="11" width="5.26953125" customWidth="1"/>
    <col min="12" max="12" width="8.26953125" customWidth="1"/>
    <col min="13" max="13" width="5.54296875" customWidth="1"/>
    <col min="14" max="16" width="9.453125" customWidth="1"/>
    <col min="17" max="17" width="8.1796875" customWidth="1"/>
  </cols>
  <sheetData>
    <row r="1" spans="1:17" ht="15.5">
      <c r="A1" s="1" t="s">
        <v>136</v>
      </c>
      <c r="B1" s="9"/>
      <c r="C1" s="9"/>
      <c r="D1" s="9"/>
    </row>
    <row r="2" spans="1:17" ht="7.5" customHeight="1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8.75" customHeight="1">
      <c r="A4" s="1" t="s">
        <v>37</v>
      </c>
      <c r="B4" s="10"/>
      <c r="C4" s="11" t="s">
        <v>26</v>
      </c>
      <c r="D4" s="10"/>
      <c r="E4" s="2"/>
      <c r="F4" s="2"/>
    </row>
    <row r="5" spans="1:17" ht="15.5">
      <c r="A5" s="225" t="s">
        <v>0</v>
      </c>
      <c r="B5" s="227" t="s">
        <v>1</v>
      </c>
      <c r="C5" s="183" t="s">
        <v>2</v>
      </c>
      <c r="D5" s="229" t="s">
        <v>22</v>
      </c>
      <c r="E5" s="229"/>
      <c r="F5" s="229"/>
      <c r="G5" s="229"/>
      <c r="H5" s="229"/>
      <c r="I5" s="227" t="s">
        <v>12</v>
      </c>
      <c r="J5" s="229" t="s">
        <v>13</v>
      </c>
      <c r="K5" s="229"/>
      <c r="L5" s="229"/>
      <c r="M5" s="229"/>
      <c r="N5" s="230" t="s">
        <v>15</v>
      </c>
      <c r="O5" s="230"/>
      <c r="P5" s="230"/>
      <c r="Q5" s="230"/>
    </row>
    <row r="6" spans="1:17" ht="31">
      <c r="A6" s="225"/>
      <c r="B6" s="228"/>
      <c r="C6" s="183" t="s">
        <v>3</v>
      </c>
      <c r="D6" s="229" t="s">
        <v>5</v>
      </c>
      <c r="E6" s="229"/>
      <c r="F6" s="229" t="s">
        <v>6</v>
      </c>
      <c r="G6" s="229"/>
      <c r="H6" s="183" t="s">
        <v>7</v>
      </c>
      <c r="I6" s="228"/>
      <c r="J6" s="51" t="s">
        <v>17</v>
      </c>
      <c r="K6" s="51" t="s">
        <v>40</v>
      </c>
      <c r="L6" s="51" t="s">
        <v>38</v>
      </c>
      <c r="M6" s="184" t="s">
        <v>14</v>
      </c>
      <c r="N6" s="52" t="s">
        <v>18</v>
      </c>
      <c r="O6" s="52" t="s">
        <v>19</v>
      </c>
      <c r="P6" s="52" t="s">
        <v>41</v>
      </c>
      <c r="Q6" s="52" t="s">
        <v>21</v>
      </c>
    </row>
    <row r="7" spans="1:17" ht="15.5">
      <c r="A7" s="181"/>
      <c r="B7" s="67" t="s">
        <v>8</v>
      </c>
      <c r="C7" s="181"/>
      <c r="D7" s="225"/>
      <c r="E7" s="225"/>
      <c r="F7" s="225"/>
      <c r="G7" s="225"/>
      <c r="H7" s="181"/>
      <c r="I7" s="68"/>
      <c r="J7" s="181"/>
      <c r="K7" s="181"/>
      <c r="L7" s="181"/>
      <c r="M7" s="36"/>
      <c r="N7" s="9"/>
      <c r="O7" s="36"/>
      <c r="P7" s="36"/>
      <c r="Q7" s="36"/>
    </row>
    <row r="8" spans="1:17" ht="30.75" customHeight="1">
      <c r="A8" s="178">
        <v>63</v>
      </c>
      <c r="B8" s="178" t="s">
        <v>72</v>
      </c>
      <c r="C8" s="180">
        <v>230</v>
      </c>
      <c r="D8" s="180">
        <v>25.2</v>
      </c>
      <c r="E8" s="224">
        <v>20.2</v>
      </c>
      <c r="F8" s="224"/>
      <c r="G8" s="224">
        <v>20.5</v>
      </c>
      <c r="H8" s="224"/>
      <c r="I8" s="74">
        <v>312.60000000000002</v>
      </c>
      <c r="J8" s="180">
        <v>0.1</v>
      </c>
      <c r="K8" s="180">
        <v>0.5</v>
      </c>
      <c r="L8" s="180">
        <v>187</v>
      </c>
      <c r="M8" s="16">
        <v>1.3</v>
      </c>
      <c r="N8" s="16">
        <v>267</v>
      </c>
      <c r="O8" s="16">
        <v>361</v>
      </c>
      <c r="P8" s="16">
        <v>50</v>
      </c>
      <c r="Q8" s="102">
        <v>3</v>
      </c>
    </row>
    <row r="9" spans="1:17" ht="26.25" customHeight="1">
      <c r="A9" s="178">
        <v>2</v>
      </c>
      <c r="B9" s="180" t="s">
        <v>73</v>
      </c>
      <c r="C9" s="180">
        <v>20</v>
      </c>
      <c r="D9" s="180">
        <v>2.2999999999999998</v>
      </c>
      <c r="E9" s="224">
        <v>0.3</v>
      </c>
      <c r="F9" s="224"/>
      <c r="G9" s="224">
        <v>11.5</v>
      </c>
      <c r="H9" s="224"/>
      <c r="I9" s="74">
        <v>57.9</v>
      </c>
      <c r="J9" s="180">
        <v>2.7E-2</v>
      </c>
      <c r="K9" s="180">
        <v>0</v>
      </c>
      <c r="L9" s="180">
        <v>0</v>
      </c>
      <c r="M9" s="16">
        <v>0.6</v>
      </c>
      <c r="N9" s="16">
        <v>155</v>
      </c>
      <c r="O9" s="16">
        <v>104.5</v>
      </c>
      <c r="P9" s="16">
        <v>10.87</v>
      </c>
      <c r="Q9" s="16">
        <v>0.2</v>
      </c>
    </row>
    <row r="10" spans="1:17" ht="21" customHeight="1">
      <c r="A10" s="178">
        <v>693</v>
      </c>
      <c r="B10" s="178" t="s">
        <v>71</v>
      </c>
      <c r="C10" s="180">
        <v>200</v>
      </c>
      <c r="D10" s="180">
        <v>4.3600000000000003</v>
      </c>
      <c r="E10" s="224">
        <v>3.4</v>
      </c>
      <c r="F10" s="224"/>
      <c r="G10" s="224">
        <v>29.36</v>
      </c>
      <c r="H10" s="224"/>
      <c r="I10" s="74">
        <v>165.48</v>
      </c>
      <c r="J10" s="180">
        <v>0</v>
      </c>
      <c r="K10" s="180">
        <v>0</v>
      </c>
      <c r="L10" s="180">
        <v>0.02</v>
      </c>
      <c r="M10" s="16">
        <v>0</v>
      </c>
      <c r="N10" s="16">
        <v>132.9</v>
      </c>
      <c r="O10" s="16">
        <v>129.30000000000001</v>
      </c>
      <c r="P10" s="16">
        <v>40.5</v>
      </c>
      <c r="Q10" s="16">
        <v>1.5</v>
      </c>
    </row>
    <row r="11" spans="1:17" ht="21" customHeight="1">
      <c r="A11" s="178"/>
      <c r="B11" s="182" t="s">
        <v>56</v>
      </c>
      <c r="C11" s="182">
        <v>200</v>
      </c>
      <c r="D11" s="226">
        <v>0.3</v>
      </c>
      <c r="E11" s="226"/>
      <c r="F11" s="226">
        <v>0.3</v>
      </c>
      <c r="G11" s="226"/>
      <c r="H11" s="182">
        <v>8.6</v>
      </c>
      <c r="I11" s="182">
        <v>86.5</v>
      </c>
      <c r="J11" s="182">
        <v>0</v>
      </c>
      <c r="K11" s="182">
        <v>8.8000000000000007</v>
      </c>
      <c r="L11" s="182">
        <v>4.4000000000000004</v>
      </c>
      <c r="M11" s="22">
        <v>0.5</v>
      </c>
      <c r="N11" s="22">
        <v>14</v>
      </c>
      <c r="O11" s="22">
        <v>9.6999999999999993</v>
      </c>
      <c r="P11" s="22">
        <v>7</v>
      </c>
      <c r="Q11" s="22">
        <v>1.9</v>
      </c>
    </row>
    <row r="12" spans="1:17" ht="24" customHeight="1">
      <c r="A12" s="178"/>
      <c r="B12" s="43" t="s">
        <v>11</v>
      </c>
      <c r="C12" s="177"/>
      <c r="D12" s="32">
        <f>SUM(D8:D11)</f>
        <v>32.159999999999997</v>
      </c>
      <c r="E12" s="190">
        <f>SUM(E8:F11)</f>
        <v>24.2</v>
      </c>
      <c r="F12" s="190"/>
      <c r="G12" s="190">
        <f>SUM(G8:H11)</f>
        <v>69.959999999999994</v>
      </c>
      <c r="H12" s="190"/>
      <c r="I12" s="32">
        <f t="shared" ref="I12:Q12" si="0">SUM(I8:I11)</f>
        <v>622.48</v>
      </c>
      <c r="J12" s="32">
        <f t="shared" si="0"/>
        <v>0.127</v>
      </c>
      <c r="K12" s="32">
        <f t="shared" si="0"/>
        <v>9.3000000000000007</v>
      </c>
      <c r="L12" s="32">
        <f>SUM(L8:L11)</f>
        <v>191.42000000000002</v>
      </c>
      <c r="M12" s="75">
        <f t="shared" si="0"/>
        <v>2.4</v>
      </c>
      <c r="N12" s="32">
        <f t="shared" si="0"/>
        <v>568.9</v>
      </c>
      <c r="O12" s="32">
        <f t="shared" si="0"/>
        <v>604.5</v>
      </c>
      <c r="P12" s="32">
        <f t="shared" si="0"/>
        <v>108.37</v>
      </c>
      <c r="Q12" s="32">
        <f t="shared" si="0"/>
        <v>6.6</v>
      </c>
    </row>
    <row r="13" spans="1:17" ht="15.5">
      <c r="A13" s="183"/>
      <c r="B13" s="67" t="s">
        <v>10</v>
      </c>
      <c r="C13" s="182"/>
      <c r="D13" s="182"/>
      <c r="E13" s="226"/>
      <c r="F13" s="226"/>
      <c r="G13" s="226"/>
      <c r="H13" s="226"/>
      <c r="I13" s="185"/>
      <c r="J13" s="182"/>
      <c r="K13" s="182"/>
      <c r="L13" s="182"/>
      <c r="M13" s="22"/>
      <c r="N13" s="22"/>
      <c r="O13" s="22"/>
      <c r="P13" s="22"/>
      <c r="Q13" s="22"/>
    </row>
    <row r="14" spans="1:17" ht="33" customHeight="1">
      <c r="A14" s="183">
        <v>71</v>
      </c>
      <c r="B14" s="183" t="s">
        <v>117</v>
      </c>
      <c r="C14" s="182">
        <v>80</v>
      </c>
      <c r="D14" s="182">
        <v>0.74</v>
      </c>
      <c r="E14" s="226">
        <v>6.2</v>
      </c>
      <c r="F14" s="226"/>
      <c r="G14" s="226">
        <v>9.06</v>
      </c>
      <c r="H14" s="226"/>
      <c r="I14" s="185">
        <v>95</v>
      </c>
      <c r="J14" s="182">
        <v>2.8000000000000001E-2</v>
      </c>
      <c r="K14" s="182">
        <v>0</v>
      </c>
      <c r="L14" s="182">
        <v>0</v>
      </c>
      <c r="M14" s="22">
        <v>0</v>
      </c>
      <c r="N14" s="22">
        <v>13.9</v>
      </c>
      <c r="O14" s="22">
        <v>25.77</v>
      </c>
      <c r="P14" s="22">
        <v>11.42</v>
      </c>
      <c r="Q14" s="22">
        <v>0.52600000000000002</v>
      </c>
    </row>
    <row r="15" spans="1:17" ht="31">
      <c r="A15" s="183">
        <v>128</v>
      </c>
      <c r="B15" s="183" t="s">
        <v>44</v>
      </c>
      <c r="C15" s="182">
        <v>200</v>
      </c>
      <c r="D15" s="182">
        <v>6.68</v>
      </c>
      <c r="E15" s="226">
        <v>8.61</v>
      </c>
      <c r="F15" s="226"/>
      <c r="G15" s="226">
        <v>22.6</v>
      </c>
      <c r="H15" s="226"/>
      <c r="I15" s="185">
        <v>194.61</v>
      </c>
      <c r="J15" s="182">
        <v>0.11</v>
      </c>
      <c r="K15" s="182">
        <v>0</v>
      </c>
      <c r="L15" s="182">
        <v>0</v>
      </c>
      <c r="M15" s="22">
        <v>0</v>
      </c>
      <c r="N15" s="22">
        <v>38.68</v>
      </c>
      <c r="O15" s="22">
        <v>95.49</v>
      </c>
      <c r="P15" s="22">
        <v>26.8</v>
      </c>
      <c r="Q15" s="22">
        <v>1.357</v>
      </c>
    </row>
    <row r="16" spans="1:17" ht="21.75" customHeight="1">
      <c r="A16" s="183">
        <v>277</v>
      </c>
      <c r="B16" s="183" t="s">
        <v>45</v>
      </c>
      <c r="C16" s="182">
        <v>100</v>
      </c>
      <c r="D16" s="182">
        <v>16.38</v>
      </c>
      <c r="E16" s="226">
        <v>5.0999999999999996</v>
      </c>
      <c r="F16" s="226"/>
      <c r="G16" s="226">
        <v>10.46</v>
      </c>
      <c r="H16" s="226"/>
      <c r="I16" s="185">
        <v>153.26</v>
      </c>
      <c r="J16" s="182">
        <v>5.3999999999999999E-2</v>
      </c>
      <c r="K16" s="182">
        <v>0</v>
      </c>
      <c r="L16" s="182">
        <v>0</v>
      </c>
      <c r="M16" s="22">
        <v>0</v>
      </c>
      <c r="N16" s="22">
        <v>18.545999999999999</v>
      </c>
      <c r="O16" s="22">
        <v>115.56</v>
      </c>
      <c r="P16" s="22">
        <v>54.58</v>
      </c>
      <c r="Q16" s="22">
        <v>0.99399999999999999</v>
      </c>
    </row>
    <row r="17" spans="1:17" ht="28.15" customHeight="1">
      <c r="A17" s="183">
        <v>353</v>
      </c>
      <c r="B17" s="183" t="s">
        <v>61</v>
      </c>
      <c r="C17" s="182">
        <v>150</v>
      </c>
      <c r="D17" s="182">
        <v>4.8</v>
      </c>
      <c r="E17" s="182"/>
      <c r="F17" s="182">
        <v>6.2</v>
      </c>
      <c r="G17" s="182"/>
      <c r="H17" s="182">
        <v>39.299999999999997</v>
      </c>
      <c r="I17" s="185">
        <v>232.2</v>
      </c>
      <c r="J17" s="182">
        <v>0.17899999999999999</v>
      </c>
      <c r="K17" s="182">
        <v>0</v>
      </c>
      <c r="L17" s="182">
        <v>0</v>
      </c>
      <c r="M17" s="22">
        <v>0</v>
      </c>
      <c r="N17" s="22">
        <v>41.28</v>
      </c>
      <c r="O17" s="22">
        <v>174.9</v>
      </c>
      <c r="P17" s="22">
        <v>64.25</v>
      </c>
      <c r="Q17" s="22">
        <v>1.1599999999999999</v>
      </c>
    </row>
    <row r="18" spans="1:17" ht="18.75" customHeight="1">
      <c r="A18" s="183">
        <v>631</v>
      </c>
      <c r="B18" s="183" t="s">
        <v>94</v>
      </c>
      <c r="C18" s="182">
        <v>200</v>
      </c>
      <c r="D18" s="182">
        <v>0</v>
      </c>
      <c r="E18" s="226">
        <v>0</v>
      </c>
      <c r="F18" s="226"/>
      <c r="G18" s="226">
        <v>16.7</v>
      </c>
      <c r="H18" s="226"/>
      <c r="I18" s="185">
        <v>66.8</v>
      </c>
      <c r="J18" s="182">
        <v>0</v>
      </c>
      <c r="K18" s="182">
        <v>36</v>
      </c>
      <c r="L18" s="182">
        <v>0</v>
      </c>
      <c r="M18" s="22">
        <v>0</v>
      </c>
      <c r="N18" s="22">
        <v>51.2</v>
      </c>
      <c r="O18" s="22">
        <v>38</v>
      </c>
      <c r="P18" s="22">
        <v>29.3</v>
      </c>
      <c r="Q18" s="22">
        <v>0</v>
      </c>
    </row>
    <row r="19" spans="1:17" ht="29.25" customHeight="1">
      <c r="A19" s="183"/>
      <c r="B19" s="183" t="s">
        <v>43</v>
      </c>
      <c r="C19" s="182">
        <v>100</v>
      </c>
      <c r="D19" s="182">
        <v>3</v>
      </c>
      <c r="E19" s="226">
        <v>0</v>
      </c>
      <c r="F19" s="226"/>
      <c r="G19" s="226">
        <v>20</v>
      </c>
      <c r="H19" s="226"/>
      <c r="I19" s="185">
        <v>92</v>
      </c>
      <c r="J19" s="182">
        <v>7.0000000000000007E-2</v>
      </c>
      <c r="K19" s="182">
        <v>0</v>
      </c>
      <c r="L19" s="182">
        <v>1E-3</v>
      </c>
      <c r="M19" s="22">
        <v>0.6</v>
      </c>
      <c r="N19" s="22">
        <v>8.4</v>
      </c>
      <c r="O19" s="22">
        <v>37.299999999999997</v>
      </c>
      <c r="P19" s="22">
        <v>9.3000000000000007</v>
      </c>
      <c r="Q19" s="22">
        <v>0.6</v>
      </c>
    </row>
    <row r="20" spans="1:17" ht="15.5" hidden="1">
      <c r="A20" s="183"/>
      <c r="B20" s="183"/>
      <c r="C20" s="182"/>
      <c r="D20" s="182"/>
      <c r="E20" s="226"/>
      <c r="F20" s="226"/>
      <c r="G20" s="226"/>
      <c r="H20" s="226"/>
      <c r="I20" s="185"/>
      <c r="J20" s="182"/>
      <c r="K20" s="182"/>
      <c r="L20" s="182"/>
      <c r="M20" s="22"/>
      <c r="N20" s="22"/>
      <c r="O20" s="22"/>
      <c r="P20" s="22"/>
      <c r="Q20" s="22"/>
    </row>
    <row r="21" spans="1:17" ht="21.75" customHeight="1">
      <c r="A21" s="183"/>
      <c r="B21" s="63" t="s">
        <v>11</v>
      </c>
      <c r="C21" s="182"/>
      <c r="D21" s="179">
        <f>SUM(D14:D20)</f>
        <v>31.599999999999998</v>
      </c>
      <c r="E21" s="223">
        <f>SUM(E14:F20)</f>
        <v>26.109999999999996</v>
      </c>
      <c r="F21" s="223"/>
      <c r="G21" s="223">
        <f>SUM(G14:H20)</f>
        <v>118.12</v>
      </c>
      <c r="H21" s="223"/>
      <c r="I21" s="61">
        <f>SUM(I14:I20)</f>
        <v>833.86999999999989</v>
      </c>
      <c r="J21" s="61">
        <f>SUM(J14:J20)</f>
        <v>0.441</v>
      </c>
      <c r="K21" s="61">
        <f>SUM(K14:K20)</f>
        <v>36</v>
      </c>
      <c r="L21" s="61">
        <f>SUM(L19)</f>
        <v>1E-3</v>
      </c>
      <c r="M21" s="62">
        <f>SUM(M14:M19)</f>
        <v>0.6</v>
      </c>
      <c r="N21" s="61">
        <f>SUM(N14:N20)</f>
        <v>172.006</v>
      </c>
      <c r="O21" s="61">
        <f>SUM(O14:O20)</f>
        <v>487.02000000000004</v>
      </c>
      <c r="P21" s="61">
        <f>SUM(P14:P20)</f>
        <v>195.65000000000003</v>
      </c>
      <c r="Q21" s="61">
        <f>SUM(Q14:Q20)</f>
        <v>4.6369999999999996</v>
      </c>
    </row>
    <row r="22" spans="1:17" ht="22.9" customHeight="1">
      <c r="A22" s="184"/>
      <c r="B22" s="55" t="s">
        <v>34</v>
      </c>
      <c r="C22" s="22"/>
      <c r="D22" s="62">
        <f>D12+D21</f>
        <v>63.759999999999991</v>
      </c>
      <c r="E22" s="70"/>
      <c r="F22" s="62">
        <f>E12+E21</f>
        <v>50.309999999999995</v>
      </c>
      <c r="G22" s="62">
        <f>G12+G21</f>
        <v>188.07999999999998</v>
      </c>
      <c r="H22" s="62">
        <f>G12+G21</f>
        <v>188.07999999999998</v>
      </c>
      <c r="I22" s="62">
        <f t="shared" ref="I22:Q22" si="1">I12+I21</f>
        <v>1456.35</v>
      </c>
      <c r="J22" s="62">
        <f t="shared" si="1"/>
        <v>0.56800000000000006</v>
      </c>
      <c r="K22" s="62">
        <f t="shared" si="1"/>
        <v>45.3</v>
      </c>
      <c r="L22" s="62">
        <f t="shared" si="1"/>
        <v>191.42100000000002</v>
      </c>
      <c r="M22" s="62">
        <f t="shared" si="1"/>
        <v>3</v>
      </c>
      <c r="N22" s="62">
        <f t="shared" si="1"/>
        <v>740.90599999999995</v>
      </c>
      <c r="O22" s="62">
        <f t="shared" si="1"/>
        <v>1091.52</v>
      </c>
      <c r="P22" s="62">
        <f t="shared" si="1"/>
        <v>304.02000000000004</v>
      </c>
      <c r="Q22" s="62">
        <f t="shared" si="1"/>
        <v>11.236999999999998</v>
      </c>
    </row>
    <row r="24" spans="1:17" ht="21.75" customHeight="1"/>
    <row r="25" spans="1:17" ht="21" customHeight="1">
      <c r="A25" s="1" t="s">
        <v>136</v>
      </c>
      <c r="B25" s="9"/>
      <c r="C25" s="9"/>
      <c r="D25" s="9"/>
    </row>
    <row r="26" spans="1:17" ht="7.5" customHeight="1">
      <c r="A26" s="1"/>
      <c r="B26" s="9"/>
      <c r="C26" s="9"/>
      <c r="D26" s="9"/>
    </row>
    <row r="27" spans="1:17" ht="15.5">
      <c r="A27" s="1" t="s">
        <v>51</v>
      </c>
      <c r="B27" s="9"/>
      <c r="C27" s="9"/>
      <c r="D27" s="9"/>
    </row>
    <row r="28" spans="1:17" ht="15.5">
      <c r="A28" s="1" t="s">
        <v>37</v>
      </c>
      <c r="B28" s="10"/>
      <c r="C28" s="11" t="s">
        <v>89</v>
      </c>
      <c r="D28" s="10"/>
      <c r="E28" s="2"/>
      <c r="F28" s="2"/>
    </row>
    <row r="29" spans="1:17" ht="15" customHeight="1">
      <c r="A29" s="225" t="s">
        <v>0</v>
      </c>
      <c r="B29" s="227" t="s">
        <v>1</v>
      </c>
      <c r="C29" s="183" t="s">
        <v>2</v>
      </c>
      <c r="D29" s="229" t="s">
        <v>22</v>
      </c>
      <c r="E29" s="229"/>
      <c r="F29" s="229"/>
      <c r="G29" s="229"/>
      <c r="H29" s="229"/>
      <c r="I29" s="227" t="s">
        <v>12</v>
      </c>
      <c r="J29" s="229" t="s">
        <v>13</v>
      </c>
      <c r="K29" s="229"/>
      <c r="L29" s="229"/>
      <c r="M29" s="229"/>
      <c r="N29" s="230" t="s">
        <v>15</v>
      </c>
      <c r="O29" s="230"/>
      <c r="P29" s="230"/>
      <c r="Q29" s="230"/>
    </row>
    <row r="30" spans="1:17" ht="31">
      <c r="A30" s="225"/>
      <c r="B30" s="228"/>
      <c r="C30" s="183" t="s">
        <v>3</v>
      </c>
      <c r="D30" s="229" t="s">
        <v>5</v>
      </c>
      <c r="E30" s="229"/>
      <c r="F30" s="229" t="s">
        <v>6</v>
      </c>
      <c r="G30" s="229"/>
      <c r="H30" s="183" t="s">
        <v>7</v>
      </c>
      <c r="I30" s="228"/>
      <c r="J30" s="51" t="s">
        <v>17</v>
      </c>
      <c r="K30" s="51" t="s">
        <v>40</v>
      </c>
      <c r="L30" s="51" t="s">
        <v>38</v>
      </c>
      <c r="M30" s="184" t="s">
        <v>14</v>
      </c>
      <c r="N30" s="52" t="s">
        <v>18</v>
      </c>
      <c r="O30" s="52" t="s">
        <v>19</v>
      </c>
      <c r="P30" s="52" t="s">
        <v>41</v>
      </c>
      <c r="Q30" s="52" t="s">
        <v>21</v>
      </c>
    </row>
    <row r="31" spans="1:17" ht="15.5">
      <c r="A31" s="181"/>
      <c r="B31" s="67" t="s">
        <v>8</v>
      </c>
      <c r="C31" s="181"/>
      <c r="D31" s="225"/>
      <c r="E31" s="225"/>
      <c r="F31" s="225"/>
      <c r="G31" s="225"/>
      <c r="H31" s="181"/>
      <c r="I31" s="68"/>
      <c r="J31" s="181"/>
      <c r="K31" s="181"/>
      <c r="L31" s="181"/>
      <c r="M31" s="36"/>
      <c r="N31" s="9"/>
      <c r="O31" s="36"/>
      <c r="P31" s="36"/>
      <c r="Q31" s="36"/>
    </row>
    <row r="32" spans="1:17" ht="28">
      <c r="A32" s="183">
        <v>63</v>
      </c>
      <c r="B32" s="178" t="s">
        <v>72</v>
      </c>
      <c r="C32" s="180">
        <v>230</v>
      </c>
      <c r="D32" s="180">
        <v>25.2</v>
      </c>
      <c r="E32" s="224">
        <v>20.2</v>
      </c>
      <c r="F32" s="224"/>
      <c r="G32" s="224">
        <v>20.5</v>
      </c>
      <c r="H32" s="224"/>
      <c r="I32" s="74">
        <v>312.60000000000002</v>
      </c>
      <c r="J32" s="180">
        <v>0.1</v>
      </c>
      <c r="K32" s="180">
        <v>0.5</v>
      </c>
      <c r="L32" s="180">
        <v>187</v>
      </c>
      <c r="M32" s="16">
        <v>1.3</v>
      </c>
      <c r="N32" s="16">
        <v>267</v>
      </c>
      <c r="O32" s="16">
        <v>361</v>
      </c>
      <c r="P32" s="16">
        <v>50</v>
      </c>
      <c r="Q32" s="102">
        <v>3</v>
      </c>
    </row>
    <row r="33" spans="1:17" ht="15.5">
      <c r="A33" s="183">
        <v>2</v>
      </c>
      <c r="B33" s="180" t="s">
        <v>73</v>
      </c>
      <c r="C33" s="180">
        <v>40</v>
      </c>
      <c r="D33" s="180">
        <v>5.48</v>
      </c>
      <c r="E33" s="224">
        <v>8.19</v>
      </c>
      <c r="F33" s="224"/>
      <c r="G33" s="224">
        <v>10.34</v>
      </c>
      <c r="H33" s="224"/>
      <c r="I33" s="74">
        <v>57.9</v>
      </c>
      <c r="J33" s="180">
        <v>2.7E-2</v>
      </c>
      <c r="K33" s="180">
        <v>0</v>
      </c>
      <c r="L33" s="180">
        <v>0</v>
      </c>
      <c r="M33" s="16">
        <v>0.6</v>
      </c>
      <c r="N33" s="16">
        <v>155</v>
      </c>
      <c r="O33" s="16">
        <v>104.5</v>
      </c>
      <c r="P33" s="16">
        <v>10.87</v>
      </c>
      <c r="Q33" s="16">
        <v>0.2</v>
      </c>
    </row>
    <row r="34" spans="1:17" ht="15.5">
      <c r="A34" s="183">
        <v>693</v>
      </c>
      <c r="B34" s="178" t="s">
        <v>71</v>
      </c>
      <c r="C34" s="180">
        <v>200</v>
      </c>
      <c r="D34" s="180">
        <v>4.3600000000000003</v>
      </c>
      <c r="E34" s="224">
        <v>3.4</v>
      </c>
      <c r="F34" s="224"/>
      <c r="G34" s="224">
        <v>29.36</v>
      </c>
      <c r="H34" s="224"/>
      <c r="I34" s="74">
        <v>165.48</v>
      </c>
      <c r="J34" s="180">
        <v>0</v>
      </c>
      <c r="K34" s="180">
        <v>0</v>
      </c>
      <c r="L34" s="180">
        <v>0.02</v>
      </c>
      <c r="M34" s="16">
        <v>0</v>
      </c>
      <c r="N34" s="16">
        <v>132.9</v>
      </c>
      <c r="O34" s="16">
        <v>129.30000000000001</v>
      </c>
      <c r="P34" s="16">
        <v>40.5</v>
      </c>
      <c r="Q34" s="16">
        <v>1.5</v>
      </c>
    </row>
    <row r="35" spans="1:17" ht="15.5">
      <c r="A35" s="183"/>
      <c r="B35" s="182" t="s">
        <v>56</v>
      </c>
      <c r="C35" s="182">
        <v>200</v>
      </c>
      <c r="D35" s="226">
        <v>0.3</v>
      </c>
      <c r="E35" s="226"/>
      <c r="F35" s="226">
        <v>0.3</v>
      </c>
      <c r="G35" s="226"/>
      <c r="H35" s="182">
        <v>8.6</v>
      </c>
      <c r="I35" s="182">
        <v>86.5</v>
      </c>
      <c r="J35" s="182">
        <v>0</v>
      </c>
      <c r="K35" s="182">
        <v>8.8000000000000007</v>
      </c>
      <c r="L35" s="182">
        <v>4.4000000000000004</v>
      </c>
      <c r="M35" s="22">
        <v>0.5</v>
      </c>
      <c r="N35" s="22">
        <v>14</v>
      </c>
      <c r="O35" s="22">
        <v>9.6999999999999993</v>
      </c>
      <c r="P35" s="22">
        <v>7</v>
      </c>
      <c r="Q35" s="22">
        <v>1.9</v>
      </c>
    </row>
    <row r="36" spans="1:17" ht="28">
      <c r="A36" s="183"/>
      <c r="B36" s="43" t="s">
        <v>11</v>
      </c>
      <c r="C36" s="177"/>
      <c r="D36" s="32">
        <f>SUM(D32:D35)</f>
        <v>35.339999999999996</v>
      </c>
      <c r="E36" s="190">
        <f>SUM(E32:F35)</f>
        <v>32.089999999999996</v>
      </c>
      <c r="F36" s="190"/>
      <c r="G36" s="190">
        <f>SUM(G32:H35)</f>
        <v>68.8</v>
      </c>
      <c r="H36" s="190"/>
      <c r="I36" s="32">
        <f t="shared" ref="I36:Q36" si="2">SUM(I32:I35)</f>
        <v>622.48</v>
      </c>
      <c r="J36" s="32">
        <f t="shared" si="2"/>
        <v>0.127</v>
      </c>
      <c r="K36" s="32">
        <f t="shared" si="2"/>
        <v>9.3000000000000007</v>
      </c>
      <c r="L36" s="32">
        <f t="shared" si="2"/>
        <v>191.42000000000002</v>
      </c>
      <c r="M36" s="75">
        <f t="shared" si="2"/>
        <v>2.4</v>
      </c>
      <c r="N36" s="32">
        <f t="shared" si="2"/>
        <v>568.9</v>
      </c>
      <c r="O36" s="32">
        <f t="shared" si="2"/>
        <v>604.5</v>
      </c>
      <c r="P36" s="32">
        <f t="shared" si="2"/>
        <v>108.37</v>
      </c>
      <c r="Q36" s="103">
        <f t="shared" si="2"/>
        <v>6.6</v>
      </c>
    </row>
    <row r="37" spans="1:17" ht="15.5">
      <c r="A37" s="183"/>
      <c r="B37" s="67" t="s">
        <v>10</v>
      </c>
      <c r="C37" s="182"/>
      <c r="D37" s="182"/>
      <c r="E37" s="226"/>
      <c r="F37" s="226"/>
      <c r="G37" s="226"/>
      <c r="H37" s="226"/>
      <c r="I37" s="185"/>
      <c r="J37" s="182"/>
      <c r="K37" s="182"/>
      <c r="L37" s="182"/>
      <c r="M37" s="22"/>
      <c r="N37" s="22"/>
      <c r="O37" s="22"/>
      <c r="P37" s="22"/>
      <c r="Q37" s="22"/>
    </row>
    <row r="38" spans="1:17" ht="36" customHeight="1">
      <c r="A38" s="183">
        <v>71</v>
      </c>
      <c r="B38" s="183" t="str">
        <f>B14</f>
        <v>Салат из свежих  овощей(помидоры)</v>
      </c>
      <c r="C38" s="182">
        <v>100</v>
      </c>
      <c r="D38" s="182">
        <v>1.2</v>
      </c>
      <c r="E38" s="226">
        <v>8.3000000000000007</v>
      </c>
      <c r="F38" s="226"/>
      <c r="G38" s="226">
        <v>15.1</v>
      </c>
      <c r="H38" s="226"/>
      <c r="I38" s="185">
        <v>139.9</v>
      </c>
      <c r="J38" s="182">
        <v>0</v>
      </c>
      <c r="K38" s="182">
        <v>0</v>
      </c>
      <c r="L38" s="182">
        <v>0</v>
      </c>
      <c r="M38" s="22">
        <v>0</v>
      </c>
      <c r="N38" s="22">
        <v>23.18</v>
      </c>
      <c r="O38" s="22">
        <v>42.95</v>
      </c>
      <c r="P38" s="22">
        <v>19.04</v>
      </c>
      <c r="Q38" s="22">
        <v>0</v>
      </c>
    </row>
    <row r="39" spans="1:17" ht="31">
      <c r="A39" s="183">
        <v>128</v>
      </c>
      <c r="B39" s="183" t="s">
        <v>44</v>
      </c>
      <c r="C39" s="182">
        <v>250</v>
      </c>
      <c r="D39" s="182">
        <v>3.7</v>
      </c>
      <c r="E39" s="226">
        <v>10.3</v>
      </c>
      <c r="F39" s="226"/>
      <c r="G39" s="226">
        <v>21.5</v>
      </c>
      <c r="H39" s="226"/>
      <c r="I39" s="185">
        <v>193.5</v>
      </c>
      <c r="J39" s="182">
        <v>0</v>
      </c>
      <c r="K39" s="182">
        <v>0</v>
      </c>
      <c r="L39" s="182">
        <v>0</v>
      </c>
      <c r="M39" s="22">
        <v>0</v>
      </c>
      <c r="N39" s="22">
        <v>36.4</v>
      </c>
      <c r="O39" s="22">
        <v>88</v>
      </c>
      <c r="P39" s="22">
        <v>21.39</v>
      </c>
      <c r="Q39" s="22">
        <v>1</v>
      </c>
    </row>
    <row r="40" spans="1:17" ht="18" customHeight="1">
      <c r="A40" s="183">
        <v>277</v>
      </c>
      <c r="B40" s="183" t="s">
        <v>45</v>
      </c>
      <c r="C40" s="182">
        <v>120</v>
      </c>
      <c r="D40" s="182">
        <v>24.5</v>
      </c>
      <c r="E40" s="226">
        <v>7.7</v>
      </c>
      <c r="F40" s="226"/>
      <c r="G40" s="226">
        <v>15.66</v>
      </c>
      <c r="H40" s="226"/>
      <c r="I40" s="185">
        <v>229.94</v>
      </c>
      <c r="J40" s="182">
        <v>0</v>
      </c>
      <c r="K40" s="182">
        <v>0</v>
      </c>
      <c r="L40" s="182">
        <v>0</v>
      </c>
      <c r="M40" s="22">
        <v>0</v>
      </c>
      <c r="N40" s="22">
        <v>27.49</v>
      </c>
      <c r="O40" s="22">
        <v>173.2</v>
      </c>
      <c r="P40" s="22">
        <v>81.7</v>
      </c>
      <c r="Q40" s="22">
        <v>1.47</v>
      </c>
    </row>
    <row r="41" spans="1:17" ht="23.25" customHeight="1">
      <c r="A41" s="183">
        <v>353</v>
      </c>
      <c r="B41" s="183" t="s">
        <v>61</v>
      </c>
      <c r="C41" s="182">
        <v>180</v>
      </c>
      <c r="D41" s="182">
        <v>4.8</v>
      </c>
      <c r="E41" s="182"/>
      <c r="F41" s="182">
        <v>6.2</v>
      </c>
      <c r="G41" s="182"/>
      <c r="H41" s="182">
        <v>39.299999999999997</v>
      </c>
      <c r="I41" s="185">
        <v>232.2</v>
      </c>
      <c r="J41" s="182">
        <v>0.17899999999999999</v>
      </c>
      <c r="K41" s="182">
        <v>0</v>
      </c>
      <c r="L41" s="182">
        <v>0</v>
      </c>
      <c r="M41" s="22">
        <v>0</v>
      </c>
      <c r="N41" s="22">
        <v>41.28</v>
      </c>
      <c r="O41" s="22">
        <v>174.9</v>
      </c>
      <c r="P41" s="22">
        <v>64.25</v>
      </c>
      <c r="Q41" s="22">
        <v>1.1599999999999999</v>
      </c>
    </row>
    <row r="42" spans="1:17" ht="15.5">
      <c r="A42" s="183">
        <v>631</v>
      </c>
      <c r="B42" s="183" t="s">
        <v>94</v>
      </c>
      <c r="C42" s="182">
        <v>200</v>
      </c>
      <c r="D42" s="182">
        <v>0</v>
      </c>
      <c r="E42" s="226">
        <v>0</v>
      </c>
      <c r="F42" s="226"/>
      <c r="G42" s="226">
        <v>16.7</v>
      </c>
      <c r="H42" s="226"/>
      <c r="I42" s="185">
        <v>66.8</v>
      </c>
      <c r="J42" s="182">
        <v>0</v>
      </c>
      <c r="K42" s="182">
        <v>42</v>
      </c>
      <c r="L42" s="182">
        <v>0</v>
      </c>
      <c r="M42" s="22">
        <v>0</v>
      </c>
      <c r="N42" s="22">
        <v>51.2</v>
      </c>
      <c r="O42" s="22">
        <v>38</v>
      </c>
      <c r="P42" s="22">
        <v>29.3</v>
      </c>
      <c r="Q42" s="22">
        <v>0</v>
      </c>
    </row>
    <row r="43" spans="1:17" ht="28.5" customHeight="1">
      <c r="A43" s="183"/>
      <c r="B43" s="183" t="s">
        <v>43</v>
      </c>
      <c r="C43" s="182">
        <v>100</v>
      </c>
      <c r="D43" s="182">
        <v>3</v>
      </c>
      <c r="E43" s="226">
        <v>0</v>
      </c>
      <c r="F43" s="226"/>
      <c r="G43" s="226">
        <v>20</v>
      </c>
      <c r="H43" s="226"/>
      <c r="I43" s="185">
        <v>92</v>
      </c>
      <c r="J43" s="182">
        <v>7.0000000000000007E-2</v>
      </c>
      <c r="K43" s="182">
        <v>0</v>
      </c>
      <c r="L43" s="182">
        <v>1E-3</v>
      </c>
      <c r="M43" s="22">
        <v>0.6</v>
      </c>
      <c r="N43" s="22">
        <v>8.4</v>
      </c>
      <c r="O43" s="22">
        <v>37.299999999999997</v>
      </c>
      <c r="P43" s="22">
        <v>9.3000000000000007</v>
      </c>
      <c r="Q43" s="22">
        <v>0.6</v>
      </c>
    </row>
    <row r="44" spans="1:17" ht="15.5" hidden="1">
      <c r="A44" s="183"/>
      <c r="B44" s="183"/>
      <c r="C44" s="182"/>
      <c r="D44" s="182"/>
      <c r="E44" s="226"/>
      <c r="F44" s="226"/>
      <c r="G44" s="226"/>
      <c r="H44" s="226"/>
      <c r="I44" s="185"/>
      <c r="J44" s="182"/>
      <c r="K44" s="182"/>
      <c r="L44" s="182"/>
      <c r="M44" s="22"/>
      <c r="N44" s="22"/>
      <c r="O44" s="22"/>
      <c r="P44" s="22"/>
      <c r="Q44" s="22"/>
    </row>
    <row r="45" spans="1:17" ht="31">
      <c r="A45" s="183"/>
      <c r="B45" s="63" t="s">
        <v>11</v>
      </c>
      <c r="C45" s="182"/>
      <c r="D45" s="179">
        <f>SUM(D38:D44)</f>
        <v>37.199999999999996</v>
      </c>
      <c r="E45" s="223">
        <f>SUM(E38:F44)</f>
        <v>32.5</v>
      </c>
      <c r="F45" s="223"/>
      <c r="G45" s="223">
        <f>SUM(G38:H44)</f>
        <v>128.26</v>
      </c>
      <c r="H45" s="223"/>
      <c r="I45" s="61">
        <f>SUM(I38:I44)</f>
        <v>954.33999999999992</v>
      </c>
      <c r="J45" s="61">
        <f>SUM(J38:J44)</f>
        <v>0.249</v>
      </c>
      <c r="K45" s="61">
        <f>SUM(K38:K44)</f>
        <v>42</v>
      </c>
      <c r="L45" s="61">
        <f>SUM(L43)</f>
        <v>1E-3</v>
      </c>
      <c r="M45" s="62">
        <f>SUM(M38:M43)</f>
        <v>0.6</v>
      </c>
      <c r="N45" s="61">
        <f>SUM(N38:N44)</f>
        <v>187.95000000000002</v>
      </c>
      <c r="O45" s="61">
        <f>SUM(O38:O44)</f>
        <v>554.34999999999991</v>
      </c>
      <c r="P45" s="61">
        <f>SUM(P38:P44)</f>
        <v>224.98000000000002</v>
      </c>
      <c r="Q45" s="61">
        <f>SUM(Q38:Q44)</f>
        <v>4.2299999999999995</v>
      </c>
    </row>
    <row r="46" spans="1:17" ht="15.5">
      <c r="A46" s="184"/>
      <c r="B46" s="55" t="s">
        <v>34</v>
      </c>
      <c r="C46" s="22"/>
      <c r="D46" s="62">
        <f>D36+D45</f>
        <v>72.539999999999992</v>
      </c>
      <c r="E46" s="70"/>
      <c r="F46" s="62">
        <f>E36+E45</f>
        <v>64.59</v>
      </c>
      <c r="G46" s="62">
        <f>G36+G45</f>
        <v>197.06</v>
      </c>
      <c r="H46" s="62">
        <f>G36+G45</f>
        <v>197.06</v>
      </c>
      <c r="I46" s="62">
        <f t="shared" ref="I46:Q46" si="3">I36+I45</f>
        <v>1576.82</v>
      </c>
      <c r="J46" s="62">
        <f t="shared" si="3"/>
        <v>0.376</v>
      </c>
      <c r="K46" s="62">
        <f t="shared" si="3"/>
        <v>51.3</v>
      </c>
      <c r="L46" s="62">
        <f t="shared" si="3"/>
        <v>191.42100000000002</v>
      </c>
      <c r="M46" s="62">
        <f t="shared" si="3"/>
        <v>3</v>
      </c>
      <c r="N46" s="62">
        <f t="shared" si="3"/>
        <v>756.85</v>
      </c>
      <c r="O46" s="62">
        <f t="shared" si="3"/>
        <v>1158.8499999999999</v>
      </c>
      <c r="P46" s="62">
        <f t="shared" si="3"/>
        <v>333.35</v>
      </c>
      <c r="Q46" s="62">
        <f t="shared" si="3"/>
        <v>10.829999999999998</v>
      </c>
    </row>
  </sheetData>
  <mergeCells count="72">
    <mergeCell ref="N5:Q5"/>
    <mergeCell ref="D6:E6"/>
    <mergeCell ref="F6:G6"/>
    <mergeCell ref="A5:A6"/>
    <mergeCell ref="B5:B6"/>
    <mergeCell ref="D5:H5"/>
    <mergeCell ref="I5:I6"/>
    <mergeCell ref="J5:M5"/>
    <mergeCell ref="D7:E7"/>
    <mergeCell ref="F7:G7"/>
    <mergeCell ref="E8:F8"/>
    <mergeCell ref="G8:H8"/>
    <mergeCell ref="E9:F9"/>
    <mergeCell ref="G9:H9"/>
    <mergeCell ref="E10:F10"/>
    <mergeCell ref="G10:H10"/>
    <mergeCell ref="D11:E11"/>
    <mergeCell ref="F11:G11"/>
    <mergeCell ref="E12:F12"/>
    <mergeCell ref="G12:H12"/>
    <mergeCell ref="E13:F13"/>
    <mergeCell ref="G13:H13"/>
    <mergeCell ref="E14:F14"/>
    <mergeCell ref="G14:H14"/>
    <mergeCell ref="E15:F15"/>
    <mergeCell ref="G15:H15"/>
    <mergeCell ref="A29:A30"/>
    <mergeCell ref="B29:B30"/>
    <mergeCell ref="D29:H29"/>
    <mergeCell ref="E16:F16"/>
    <mergeCell ref="G16:H16"/>
    <mergeCell ref="E18:F18"/>
    <mergeCell ref="G18:H18"/>
    <mergeCell ref="E19:F19"/>
    <mergeCell ref="G19:H19"/>
    <mergeCell ref="D31:E31"/>
    <mergeCell ref="F31:G31"/>
    <mergeCell ref="E20:F20"/>
    <mergeCell ref="G20:H20"/>
    <mergeCell ref="E21:F21"/>
    <mergeCell ref="G21:H21"/>
    <mergeCell ref="I29:I30"/>
    <mergeCell ref="J29:M29"/>
    <mergeCell ref="N29:Q29"/>
    <mergeCell ref="D30:E30"/>
    <mergeCell ref="F30:G30"/>
    <mergeCell ref="E32:F32"/>
    <mergeCell ref="G32:H32"/>
    <mergeCell ref="E33:F33"/>
    <mergeCell ref="G33:H33"/>
    <mergeCell ref="E34:F34"/>
    <mergeCell ref="G34:H34"/>
    <mergeCell ref="D35:E35"/>
    <mergeCell ref="F35:G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5:F45"/>
    <mergeCell ref="G45:H45"/>
    <mergeCell ref="E42:F42"/>
    <mergeCell ref="G42:H42"/>
    <mergeCell ref="E43:F43"/>
    <mergeCell ref="G43:H43"/>
    <mergeCell ref="E44:F44"/>
    <mergeCell ref="G44:H44"/>
  </mergeCells>
  <pageMargins left="0.25" right="0.25" top="0.75" bottom="0.75" header="0.3" footer="0.3"/>
  <pageSetup paperSize="9" orientation="landscape" verticalDpi="429496729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46"/>
  <sheetViews>
    <sheetView topLeftCell="A24" zoomScale="75" workbookViewId="0">
      <selection activeCell="H56" sqref="H56"/>
    </sheetView>
  </sheetViews>
  <sheetFormatPr defaultRowHeight="12.5"/>
  <cols>
    <col min="1" max="1" width="5.54296875" customWidth="1"/>
    <col min="2" max="2" width="19.453125" customWidth="1"/>
    <col min="3" max="3" width="6" customWidth="1"/>
    <col min="4" max="4" width="7.1796875" customWidth="1"/>
    <col min="5" max="5" width="8.81640625" hidden="1" customWidth="1"/>
    <col min="6" max="6" width="7.26953125" customWidth="1"/>
    <col min="7" max="7" width="8.81640625" hidden="1" customWidth="1"/>
    <col min="8" max="8" width="9.54296875" customWidth="1"/>
    <col min="9" max="9" width="9.7265625" customWidth="1"/>
    <col min="10" max="10" width="8.1796875" customWidth="1"/>
    <col min="11" max="11" width="7" customWidth="1"/>
    <col min="12" max="12" width="9.81640625" bestFit="1" customWidth="1"/>
    <col min="13" max="13" width="8.7265625" bestFit="1" customWidth="1"/>
    <col min="14" max="14" width="9.453125" customWidth="1"/>
    <col min="15" max="15" width="9.1796875" customWidth="1"/>
    <col min="16" max="16" width="8.26953125" customWidth="1"/>
    <col min="17" max="17" width="7.453125" customWidth="1"/>
  </cols>
  <sheetData>
    <row r="1" spans="1:17" ht="15.5">
      <c r="A1" s="1" t="s">
        <v>137</v>
      </c>
      <c r="B1" s="9"/>
      <c r="C1" s="9"/>
      <c r="D1" s="9"/>
    </row>
    <row r="2" spans="1:17" ht="3.75" customHeight="1">
      <c r="A2" s="1"/>
      <c r="B2" s="9"/>
      <c r="C2" s="9"/>
      <c r="D2" s="9"/>
    </row>
    <row r="3" spans="1:17" ht="15.5">
      <c r="A3" s="1" t="s">
        <v>51</v>
      </c>
      <c r="B3" s="9"/>
      <c r="C3" s="9"/>
      <c r="D3" s="9"/>
    </row>
    <row r="4" spans="1:17" ht="15.5">
      <c r="A4" s="1" t="s">
        <v>37</v>
      </c>
      <c r="B4" s="10"/>
      <c r="C4" s="11" t="s">
        <v>26</v>
      </c>
      <c r="D4" s="10"/>
      <c r="E4" s="2"/>
      <c r="F4" s="2"/>
    </row>
    <row r="5" spans="1:17" ht="15.75" customHeight="1">
      <c r="A5" s="219" t="s">
        <v>0</v>
      </c>
      <c r="B5" s="220" t="s">
        <v>1</v>
      </c>
      <c r="C5" s="161" t="s">
        <v>2</v>
      </c>
      <c r="D5" s="218" t="s">
        <v>22</v>
      </c>
      <c r="E5" s="218"/>
      <c r="F5" s="218"/>
      <c r="G5" s="218"/>
      <c r="H5" s="218"/>
      <c r="I5" s="220" t="s">
        <v>12</v>
      </c>
      <c r="J5" s="218" t="s">
        <v>13</v>
      </c>
      <c r="K5" s="218"/>
      <c r="L5" s="218"/>
      <c r="M5" s="218"/>
      <c r="N5" s="217" t="s">
        <v>15</v>
      </c>
      <c r="O5" s="217"/>
      <c r="P5" s="217"/>
      <c r="Q5" s="217"/>
    </row>
    <row r="6" spans="1:17" ht="29.25" customHeight="1">
      <c r="A6" s="219"/>
      <c r="B6" s="221"/>
      <c r="C6" s="161" t="s">
        <v>3</v>
      </c>
      <c r="D6" s="218" t="s">
        <v>5</v>
      </c>
      <c r="E6" s="218"/>
      <c r="F6" s="218" t="s">
        <v>6</v>
      </c>
      <c r="G6" s="218"/>
      <c r="H6" s="161" t="s">
        <v>7</v>
      </c>
      <c r="I6" s="221"/>
      <c r="J6" s="72" t="s">
        <v>47</v>
      </c>
      <c r="K6" s="72" t="s">
        <v>40</v>
      </c>
      <c r="L6" s="72" t="s">
        <v>38</v>
      </c>
      <c r="M6" s="160" t="s">
        <v>14</v>
      </c>
      <c r="N6" s="73" t="s">
        <v>18</v>
      </c>
      <c r="O6" s="73" t="s">
        <v>19</v>
      </c>
      <c r="P6" s="73" t="s">
        <v>41</v>
      </c>
      <c r="Q6" s="73" t="s">
        <v>21</v>
      </c>
    </row>
    <row r="7" spans="1:17" ht="14">
      <c r="A7" s="162"/>
      <c r="B7" s="77" t="s">
        <v>8</v>
      </c>
      <c r="C7" s="162"/>
      <c r="D7" s="219"/>
      <c r="E7" s="219"/>
      <c r="F7" s="219"/>
      <c r="G7" s="219"/>
      <c r="H7" s="162"/>
      <c r="I7" s="78"/>
      <c r="J7" s="162"/>
      <c r="K7" s="162"/>
      <c r="L7" s="162"/>
      <c r="M7" s="35"/>
      <c r="N7" s="8"/>
      <c r="O7" s="35"/>
      <c r="P7" s="35"/>
      <c r="Q7" s="35"/>
    </row>
    <row r="8" spans="1:17" ht="33.75" customHeight="1">
      <c r="A8" s="59">
        <v>366</v>
      </c>
      <c r="B8" s="164" t="s">
        <v>138</v>
      </c>
      <c r="C8" s="164">
        <v>200</v>
      </c>
      <c r="D8" s="164">
        <v>25.04</v>
      </c>
      <c r="E8" s="222">
        <v>12.68</v>
      </c>
      <c r="F8" s="222"/>
      <c r="G8" s="222">
        <v>36.799999999999997</v>
      </c>
      <c r="H8" s="222"/>
      <c r="I8" s="92">
        <v>361.48</v>
      </c>
      <c r="J8" s="164">
        <v>0.08</v>
      </c>
      <c r="K8" s="164">
        <v>0</v>
      </c>
      <c r="L8" s="164">
        <v>0.06</v>
      </c>
      <c r="M8" s="85">
        <v>5.6000000000000001E-2</v>
      </c>
      <c r="N8" s="85">
        <v>229.6</v>
      </c>
      <c r="O8" s="85">
        <v>282.7</v>
      </c>
      <c r="P8" s="85">
        <v>32.4</v>
      </c>
      <c r="Q8" s="85">
        <v>0.8</v>
      </c>
    </row>
    <row r="9" spans="1:17" ht="30" customHeight="1">
      <c r="A9" s="155">
        <v>2</v>
      </c>
      <c r="B9" s="163" t="s">
        <v>58</v>
      </c>
      <c r="C9" s="164" t="s">
        <v>53</v>
      </c>
      <c r="D9" s="164">
        <v>1.5</v>
      </c>
      <c r="E9" s="222">
        <v>4.2</v>
      </c>
      <c r="F9" s="222"/>
      <c r="G9" s="222">
        <v>10.3</v>
      </c>
      <c r="H9" s="222"/>
      <c r="I9" s="92">
        <v>85</v>
      </c>
      <c r="J9" s="164">
        <v>0</v>
      </c>
      <c r="K9" s="164">
        <v>0</v>
      </c>
      <c r="L9" s="164">
        <v>0</v>
      </c>
      <c r="M9" s="85">
        <v>0</v>
      </c>
      <c r="N9" s="85">
        <v>3.6</v>
      </c>
      <c r="O9" s="85">
        <v>14.05</v>
      </c>
      <c r="P9" s="85">
        <v>2.57</v>
      </c>
      <c r="Q9" s="85">
        <v>0.19</v>
      </c>
    </row>
    <row r="10" spans="1:17" ht="24.75" customHeight="1">
      <c r="A10" s="155">
        <v>138</v>
      </c>
      <c r="B10" s="163" t="s">
        <v>24</v>
      </c>
      <c r="C10" s="164">
        <v>200</v>
      </c>
      <c r="D10" s="164">
        <v>1.96</v>
      </c>
      <c r="E10" s="222">
        <v>1.63</v>
      </c>
      <c r="F10" s="222"/>
      <c r="G10" s="222">
        <v>21.7</v>
      </c>
      <c r="H10" s="222"/>
      <c r="I10" s="92">
        <v>109.31</v>
      </c>
      <c r="J10" s="164">
        <v>2E-3</v>
      </c>
      <c r="K10" s="164">
        <v>0</v>
      </c>
      <c r="L10" s="164">
        <v>0.02</v>
      </c>
      <c r="M10" s="85">
        <v>2.4E-2</v>
      </c>
      <c r="N10" s="85">
        <v>82.97</v>
      </c>
      <c r="O10" s="85">
        <v>56.98</v>
      </c>
      <c r="P10" s="85">
        <v>10.6</v>
      </c>
      <c r="Q10" s="85">
        <v>0.158</v>
      </c>
    </row>
    <row r="11" spans="1:17" ht="15.5">
      <c r="A11" s="152"/>
      <c r="B11" s="164" t="s">
        <v>56</v>
      </c>
      <c r="C11" s="157">
        <v>200</v>
      </c>
      <c r="D11" s="226">
        <v>0.3</v>
      </c>
      <c r="E11" s="226"/>
      <c r="F11" s="226">
        <v>0.3</v>
      </c>
      <c r="G11" s="226"/>
      <c r="H11" s="157">
        <v>8.6</v>
      </c>
      <c r="I11" s="157">
        <v>86.5</v>
      </c>
      <c r="J11" s="157">
        <v>0</v>
      </c>
      <c r="K11" s="157">
        <v>8.8000000000000007</v>
      </c>
      <c r="L11" s="157">
        <v>4.4000000000000004</v>
      </c>
      <c r="M11" s="22">
        <v>0.5</v>
      </c>
      <c r="N11" s="22">
        <v>14</v>
      </c>
      <c r="O11" s="22">
        <v>9.6999999999999993</v>
      </c>
      <c r="P11" s="22">
        <v>7</v>
      </c>
      <c r="Q11" s="22">
        <v>1.9</v>
      </c>
    </row>
    <row r="12" spans="1:17" ht="18" customHeight="1">
      <c r="A12" s="155"/>
      <c r="B12" s="159" t="s">
        <v>11</v>
      </c>
      <c r="C12" s="159"/>
      <c r="D12" s="61">
        <f>SUM(D8:D11)</f>
        <v>28.8</v>
      </c>
      <c r="E12" s="223">
        <f>SUM(E8:F11)</f>
        <v>18.809999999999999</v>
      </c>
      <c r="F12" s="223"/>
      <c r="G12" s="223">
        <f>SUM(G8:H11)</f>
        <v>77.399999999999991</v>
      </c>
      <c r="H12" s="223"/>
      <c r="I12" s="61">
        <f t="shared" ref="I12:Q12" si="0">SUM(I8:I11)</f>
        <v>642.29</v>
      </c>
      <c r="J12" s="61">
        <f t="shared" si="0"/>
        <v>8.2000000000000003E-2</v>
      </c>
      <c r="K12" s="61">
        <f t="shared" si="0"/>
        <v>8.8000000000000007</v>
      </c>
      <c r="L12" s="61">
        <f t="shared" si="0"/>
        <v>4.4800000000000004</v>
      </c>
      <c r="M12" s="62">
        <f t="shared" si="0"/>
        <v>0.57999999999999996</v>
      </c>
      <c r="N12" s="61">
        <f t="shared" si="0"/>
        <v>330.16999999999996</v>
      </c>
      <c r="O12" s="61">
        <f t="shared" si="0"/>
        <v>363.43</v>
      </c>
      <c r="P12" s="61">
        <f t="shared" si="0"/>
        <v>52.57</v>
      </c>
      <c r="Q12" s="61">
        <f t="shared" si="0"/>
        <v>3.048</v>
      </c>
    </row>
    <row r="13" spans="1:17" ht="14">
      <c r="A13" s="161"/>
      <c r="B13" s="71" t="s">
        <v>10</v>
      </c>
      <c r="C13" s="158"/>
      <c r="D13" s="158"/>
      <c r="E13" s="224"/>
      <c r="F13" s="224"/>
      <c r="G13" s="224"/>
      <c r="H13" s="224"/>
      <c r="I13" s="74"/>
      <c r="J13" s="158"/>
      <c r="K13" s="158"/>
      <c r="L13" s="158"/>
      <c r="M13" s="16"/>
      <c r="N13" s="16"/>
      <c r="O13" s="16"/>
      <c r="P13" s="16"/>
      <c r="Q13" s="16"/>
    </row>
    <row r="14" spans="1:17" ht="28">
      <c r="A14" s="161">
        <v>56</v>
      </c>
      <c r="B14" s="161" t="s">
        <v>139</v>
      </c>
      <c r="C14" s="158">
        <v>80</v>
      </c>
      <c r="D14" s="158">
        <v>0.8</v>
      </c>
      <c r="E14" s="224">
        <v>6</v>
      </c>
      <c r="F14" s="224"/>
      <c r="G14" s="224">
        <v>4.8</v>
      </c>
      <c r="H14" s="224"/>
      <c r="I14" s="74">
        <v>76.400000000000006</v>
      </c>
      <c r="J14" s="158">
        <v>0.11</v>
      </c>
      <c r="K14" s="158">
        <v>0</v>
      </c>
      <c r="L14" s="158">
        <v>0</v>
      </c>
      <c r="M14" s="16">
        <v>0</v>
      </c>
      <c r="N14" s="16">
        <v>22.63</v>
      </c>
      <c r="O14" s="16">
        <v>24.3</v>
      </c>
      <c r="P14" s="16">
        <v>12.27</v>
      </c>
      <c r="Q14" s="16">
        <v>0.79</v>
      </c>
    </row>
    <row r="15" spans="1:17" ht="43.5" customHeight="1">
      <c r="A15" s="161">
        <v>45</v>
      </c>
      <c r="B15" s="161" t="s">
        <v>140</v>
      </c>
      <c r="C15" s="158">
        <v>200</v>
      </c>
      <c r="D15" s="158">
        <v>8.1999999999999993</v>
      </c>
      <c r="E15" s="224">
        <v>9.9</v>
      </c>
      <c r="F15" s="224"/>
      <c r="G15" s="224">
        <v>24.12</v>
      </c>
      <c r="H15" s="224"/>
      <c r="I15" s="74">
        <v>218.38</v>
      </c>
      <c r="J15" s="158">
        <v>0</v>
      </c>
      <c r="K15" s="158">
        <v>0</v>
      </c>
      <c r="L15" s="158">
        <v>0</v>
      </c>
      <c r="M15" s="16">
        <v>2.9</v>
      </c>
      <c r="N15" s="16">
        <v>41.03</v>
      </c>
      <c r="O15" s="16">
        <v>101.4</v>
      </c>
      <c r="P15" s="16">
        <v>25.35</v>
      </c>
      <c r="Q15" s="16">
        <v>1.3</v>
      </c>
    </row>
    <row r="16" spans="1:17" ht="23.25" customHeight="1">
      <c r="A16" s="161">
        <v>120</v>
      </c>
      <c r="B16" s="161" t="s">
        <v>68</v>
      </c>
      <c r="C16" s="158">
        <v>100</v>
      </c>
      <c r="D16" s="158">
        <v>6.7</v>
      </c>
      <c r="E16" s="224">
        <v>10.9</v>
      </c>
      <c r="F16" s="224"/>
      <c r="G16" s="224">
        <v>17.3</v>
      </c>
      <c r="H16" s="224"/>
      <c r="I16" s="74">
        <v>194.1</v>
      </c>
      <c r="J16" s="158">
        <v>0</v>
      </c>
      <c r="K16" s="158">
        <v>0</v>
      </c>
      <c r="L16" s="158">
        <v>0</v>
      </c>
      <c r="M16" s="16">
        <v>0</v>
      </c>
      <c r="N16" s="16">
        <v>22.7</v>
      </c>
      <c r="O16" s="16">
        <v>123.7</v>
      </c>
      <c r="P16" s="16">
        <v>55.6</v>
      </c>
      <c r="Q16" s="16">
        <v>1</v>
      </c>
    </row>
    <row r="17" spans="1:17" ht="28">
      <c r="A17" s="161">
        <v>759</v>
      </c>
      <c r="B17" s="161" t="s">
        <v>69</v>
      </c>
      <c r="C17" s="158">
        <v>150</v>
      </c>
      <c r="D17" s="158">
        <v>3.3</v>
      </c>
      <c r="E17" s="158"/>
      <c r="F17" s="158">
        <v>4.9000000000000004</v>
      </c>
      <c r="G17" s="158"/>
      <c r="H17" s="158">
        <v>22.05</v>
      </c>
      <c r="I17" s="74">
        <v>145.5</v>
      </c>
      <c r="J17" s="158">
        <v>0.154</v>
      </c>
      <c r="K17" s="158">
        <v>0</v>
      </c>
      <c r="L17" s="158">
        <v>0</v>
      </c>
      <c r="M17" s="16">
        <v>0</v>
      </c>
      <c r="N17" s="16">
        <v>46.06</v>
      </c>
      <c r="O17" s="16">
        <v>97.33</v>
      </c>
      <c r="P17" s="16">
        <v>33</v>
      </c>
      <c r="Q17" s="16">
        <v>1.2</v>
      </c>
    </row>
    <row r="18" spans="1:17" ht="15" customHeight="1">
      <c r="A18" s="161">
        <v>639</v>
      </c>
      <c r="B18" s="161" t="s">
        <v>95</v>
      </c>
      <c r="C18" s="158">
        <v>200</v>
      </c>
      <c r="D18" s="158">
        <v>1.2</v>
      </c>
      <c r="E18" s="224">
        <v>0</v>
      </c>
      <c r="F18" s="224"/>
      <c r="G18" s="224">
        <v>38.200000000000003</v>
      </c>
      <c r="H18" s="224"/>
      <c r="I18" s="74">
        <v>157.6</v>
      </c>
      <c r="J18" s="158">
        <v>0</v>
      </c>
      <c r="K18" s="158">
        <v>36</v>
      </c>
      <c r="L18" s="158">
        <v>0</v>
      </c>
      <c r="M18" s="16">
        <v>1.3</v>
      </c>
      <c r="N18" s="16">
        <v>51.2</v>
      </c>
      <c r="O18" s="16">
        <v>38</v>
      </c>
      <c r="P18" s="16">
        <v>29.3</v>
      </c>
      <c r="Q18" s="16">
        <v>0</v>
      </c>
    </row>
    <row r="19" spans="1:17" ht="14" hidden="1">
      <c r="A19" s="161"/>
      <c r="B19" s="161"/>
      <c r="C19" s="158"/>
      <c r="D19" s="158"/>
      <c r="E19" s="158"/>
      <c r="F19" s="158"/>
      <c r="G19" s="158"/>
      <c r="H19" s="158"/>
      <c r="I19" s="74"/>
      <c r="J19" s="158"/>
      <c r="K19" s="158"/>
      <c r="L19" s="158"/>
      <c r="M19" s="16"/>
      <c r="N19" s="16"/>
      <c r="O19" s="16"/>
      <c r="P19" s="16"/>
      <c r="Q19" s="16"/>
    </row>
    <row r="20" spans="1:17" ht="14" hidden="1">
      <c r="A20" s="161"/>
      <c r="B20" s="161"/>
      <c r="C20" s="158"/>
      <c r="D20" s="158"/>
      <c r="E20" s="224"/>
      <c r="F20" s="224"/>
      <c r="G20" s="224"/>
      <c r="H20" s="224"/>
      <c r="I20" s="74"/>
      <c r="J20" s="158"/>
      <c r="K20" s="158"/>
      <c r="L20" s="158"/>
      <c r="M20" s="16"/>
      <c r="N20" s="16"/>
      <c r="O20" s="16"/>
      <c r="P20" s="16"/>
      <c r="Q20" s="16"/>
    </row>
    <row r="21" spans="1:17" ht="28">
      <c r="A21" s="161"/>
      <c r="B21" s="161" t="s">
        <v>43</v>
      </c>
      <c r="C21" s="158">
        <v>100</v>
      </c>
      <c r="D21" s="158">
        <v>3</v>
      </c>
      <c r="E21" s="224">
        <v>0</v>
      </c>
      <c r="F21" s="224"/>
      <c r="G21" s="224">
        <v>20</v>
      </c>
      <c r="H21" s="224"/>
      <c r="I21" s="74">
        <v>92</v>
      </c>
      <c r="J21" s="158">
        <v>7.0000000000000007E-2</v>
      </c>
      <c r="K21" s="158">
        <v>0</v>
      </c>
      <c r="L21" s="158">
        <v>1E-3</v>
      </c>
      <c r="M21" s="16">
        <v>0.6</v>
      </c>
      <c r="N21" s="16">
        <v>8.4</v>
      </c>
      <c r="O21" s="16">
        <v>37.299999999999997</v>
      </c>
      <c r="P21" s="16">
        <v>9.3000000000000007</v>
      </c>
      <c r="Q21" s="16">
        <v>0.6</v>
      </c>
    </row>
    <row r="22" spans="1:17" ht="21" customHeight="1">
      <c r="A22" s="161"/>
      <c r="B22" s="43" t="s">
        <v>11</v>
      </c>
      <c r="C22" s="158"/>
      <c r="D22" s="153">
        <f>SUM(D14:D21)</f>
        <v>23.2</v>
      </c>
      <c r="E22" s="190">
        <f>SUM(E14:F21)</f>
        <v>31.700000000000003</v>
      </c>
      <c r="F22" s="190"/>
      <c r="G22" s="190">
        <f>SUM(G14:H21)</f>
        <v>126.47</v>
      </c>
      <c r="H22" s="190"/>
      <c r="I22" s="32">
        <f>SUM(I14:I21)</f>
        <v>883.98</v>
      </c>
      <c r="J22" s="32">
        <f>SUM(J14:J21)</f>
        <v>0.33400000000000002</v>
      </c>
      <c r="K22" s="32">
        <f>SUM(K14:K21)</f>
        <v>36</v>
      </c>
      <c r="L22" s="32">
        <v>1.2999999999999999E-2</v>
      </c>
      <c r="M22" s="75">
        <v>4.8</v>
      </c>
      <c r="N22" s="32">
        <f>N14+N15+N16+N17+N18+N21</f>
        <v>192.02</v>
      </c>
      <c r="O22" s="32">
        <f>SUM(O14:O21)</f>
        <v>422.03000000000003</v>
      </c>
      <c r="P22" s="32">
        <f>SUM(P14:P21)</f>
        <v>164.82000000000002</v>
      </c>
      <c r="Q22" s="32">
        <f>SUM(Q14:Q21)</f>
        <v>4.8899999999999997</v>
      </c>
    </row>
    <row r="23" spans="1:17" ht="21" customHeight="1">
      <c r="A23" s="160"/>
      <c r="B23" s="79" t="s">
        <v>34</v>
      </c>
      <c r="C23" s="16"/>
      <c r="D23" s="75">
        <f>D12+D22</f>
        <v>52</v>
      </c>
      <c r="E23" s="76"/>
      <c r="F23" s="75">
        <f>E12+E22</f>
        <v>50.510000000000005</v>
      </c>
      <c r="G23" s="75">
        <f>G12+G22</f>
        <v>203.87</v>
      </c>
      <c r="H23" s="75">
        <f>G12+G22</f>
        <v>203.87</v>
      </c>
      <c r="I23" s="75">
        <f>I12+I22</f>
        <v>1526.27</v>
      </c>
      <c r="J23" s="75">
        <f>J12+J22</f>
        <v>0.41600000000000004</v>
      </c>
      <c r="K23" s="75">
        <f>K12+K22</f>
        <v>44.8</v>
      </c>
      <c r="L23" s="75">
        <f>L12+L22</f>
        <v>4.4930000000000003</v>
      </c>
      <c r="M23" s="75">
        <f>M12+M22</f>
        <v>5.38</v>
      </c>
      <c r="N23" s="75">
        <v>598.09</v>
      </c>
      <c r="O23" s="75">
        <f>O12+O22</f>
        <v>785.46</v>
      </c>
      <c r="P23" s="75">
        <f>P12+P22</f>
        <v>217.39000000000001</v>
      </c>
      <c r="Q23" s="75">
        <f>Q12+Q22</f>
        <v>7.9379999999999997</v>
      </c>
    </row>
    <row r="24" spans="1:17" ht="21" customHeight="1">
      <c r="A24" s="1" t="s">
        <v>137</v>
      </c>
      <c r="B24" s="9"/>
      <c r="C24" s="9"/>
      <c r="D24" s="9"/>
    </row>
    <row r="25" spans="1:17" ht="0.75" customHeight="1">
      <c r="A25" s="1"/>
      <c r="B25" s="9"/>
      <c r="C25" s="9"/>
      <c r="D25" s="9"/>
    </row>
    <row r="26" spans="1:17" ht="15.5">
      <c r="A26" s="1" t="s">
        <v>51</v>
      </c>
      <c r="B26" s="9"/>
      <c r="C26" s="9"/>
      <c r="D26" s="9"/>
    </row>
    <row r="27" spans="1:17" ht="15.5">
      <c r="A27" s="1" t="s">
        <v>37</v>
      </c>
      <c r="B27" s="10"/>
      <c r="C27" s="11" t="s">
        <v>91</v>
      </c>
      <c r="D27" s="10"/>
      <c r="E27" s="2"/>
      <c r="F27" s="2"/>
    </row>
    <row r="28" spans="1:17" ht="30" customHeight="1">
      <c r="A28" s="219" t="s">
        <v>0</v>
      </c>
      <c r="B28" s="220" t="s">
        <v>1</v>
      </c>
      <c r="C28" s="161" t="s">
        <v>2</v>
      </c>
      <c r="D28" s="218" t="s">
        <v>22</v>
      </c>
      <c r="E28" s="218"/>
      <c r="F28" s="218"/>
      <c r="G28" s="218"/>
      <c r="H28" s="218"/>
      <c r="I28" s="220" t="s">
        <v>12</v>
      </c>
      <c r="J28" s="218" t="s">
        <v>13</v>
      </c>
      <c r="K28" s="218"/>
      <c r="L28" s="218"/>
      <c r="M28" s="218"/>
      <c r="N28" s="217" t="s">
        <v>15</v>
      </c>
      <c r="O28" s="217"/>
      <c r="P28" s="217"/>
      <c r="Q28" s="217"/>
    </row>
    <row r="29" spans="1:17" ht="28.5" customHeight="1">
      <c r="A29" s="219"/>
      <c r="B29" s="221"/>
      <c r="C29" s="161" t="s">
        <v>3</v>
      </c>
      <c r="D29" s="218" t="s">
        <v>5</v>
      </c>
      <c r="E29" s="218"/>
      <c r="F29" s="218" t="s">
        <v>6</v>
      </c>
      <c r="G29" s="218"/>
      <c r="H29" s="161" t="s">
        <v>7</v>
      </c>
      <c r="I29" s="221"/>
      <c r="J29" s="72" t="s">
        <v>17</v>
      </c>
      <c r="K29" s="72" t="s">
        <v>40</v>
      </c>
      <c r="L29" s="72" t="s">
        <v>38</v>
      </c>
      <c r="M29" s="160" t="s">
        <v>14</v>
      </c>
      <c r="N29" s="73" t="s">
        <v>18</v>
      </c>
      <c r="O29" s="73" t="s">
        <v>19</v>
      </c>
      <c r="P29" s="73" t="s">
        <v>41</v>
      </c>
      <c r="Q29" s="73" t="s">
        <v>21</v>
      </c>
    </row>
    <row r="30" spans="1:17" ht="15.5">
      <c r="A30" s="156"/>
      <c r="B30" s="67" t="s">
        <v>8</v>
      </c>
      <c r="C30" s="156"/>
      <c r="D30" s="225"/>
      <c r="E30" s="225"/>
      <c r="F30" s="225"/>
      <c r="G30" s="225"/>
      <c r="H30" s="156"/>
      <c r="I30" s="68"/>
      <c r="J30" s="156"/>
      <c r="K30" s="156"/>
      <c r="L30" s="156"/>
      <c r="M30" s="36"/>
      <c r="N30" s="9"/>
      <c r="O30" s="36"/>
      <c r="P30" s="36"/>
      <c r="Q30" s="36"/>
    </row>
    <row r="31" spans="1:17" ht="30.75" customHeight="1">
      <c r="A31" s="59">
        <v>366</v>
      </c>
      <c r="B31" s="164" t="str">
        <f>B8</f>
        <v>Каша рисовая на молоке  с маслом</v>
      </c>
      <c r="C31" s="164">
        <v>250</v>
      </c>
      <c r="D31" s="164">
        <v>25.04</v>
      </c>
      <c r="E31" s="222">
        <v>12.68</v>
      </c>
      <c r="F31" s="222"/>
      <c r="G31" s="222">
        <v>36.799999999999997</v>
      </c>
      <c r="H31" s="222"/>
      <c r="I31" s="92">
        <v>361.48</v>
      </c>
      <c r="J31" s="164">
        <v>0.08</v>
      </c>
      <c r="K31" s="164">
        <v>0</v>
      </c>
      <c r="L31" s="164">
        <v>0.06</v>
      </c>
      <c r="M31" s="85">
        <v>5.6000000000000001E-2</v>
      </c>
      <c r="N31" s="85">
        <v>229.6</v>
      </c>
      <c r="O31" s="85">
        <v>282.7</v>
      </c>
      <c r="P31" s="85">
        <v>32.4</v>
      </c>
      <c r="Q31" s="85">
        <v>0.8</v>
      </c>
    </row>
    <row r="32" spans="1:17" ht="15.5">
      <c r="A32" s="155">
        <v>2</v>
      </c>
      <c r="B32" s="163" t="str">
        <f>B9</f>
        <v>Бутерброд с маслом</v>
      </c>
      <c r="C32" s="164" t="s">
        <v>81</v>
      </c>
      <c r="D32" s="164">
        <v>1.5</v>
      </c>
      <c r="E32" s="222">
        <v>4.2</v>
      </c>
      <c r="F32" s="222"/>
      <c r="G32" s="222">
        <v>10.3</v>
      </c>
      <c r="H32" s="222"/>
      <c r="I32" s="92">
        <v>85</v>
      </c>
      <c r="J32" s="164">
        <v>0</v>
      </c>
      <c r="K32" s="164">
        <v>0</v>
      </c>
      <c r="L32" s="164">
        <v>0</v>
      </c>
      <c r="M32" s="85">
        <v>0</v>
      </c>
      <c r="N32" s="85">
        <v>3.6</v>
      </c>
      <c r="O32" s="85">
        <v>14.05</v>
      </c>
      <c r="P32" s="85">
        <v>2.57</v>
      </c>
      <c r="Q32" s="85">
        <v>0.19</v>
      </c>
    </row>
    <row r="33" spans="1:17" ht="15.5">
      <c r="A33" s="155">
        <v>138</v>
      </c>
      <c r="B33" s="163" t="str">
        <f>B10</f>
        <v>Какао с молоком</v>
      </c>
      <c r="C33" s="164">
        <v>200</v>
      </c>
      <c r="D33" s="164">
        <v>1.96</v>
      </c>
      <c r="E33" s="222">
        <v>1.63</v>
      </c>
      <c r="F33" s="222"/>
      <c r="G33" s="222">
        <v>21.7</v>
      </c>
      <c r="H33" s="222"/>
      <c r="I33" s="92">
        <v>109.31</v>
      </c>
      <c r="J33" s="164">
        <v>2E-3</v>
      </c>
      <c r="K33" s="164">
        <v>0</v>
      </c>
      <c r="L33" s="164">
        <v>0.02</v>
      </c>
      <c r="M33" s="85">
        <v>2.4E-2</v>
      </c>
      <c r="N33" s="85">
        <v>82.97</v>
      </c>
      <c r="O33" s="85">
        <v>56.98</v>
      </c>
      <c r="P33" s="85">
        <v>10.6</v>
      </c>
      <c r="Q33" s="85">
        <v>0.158</v>
      </c>
    </row>
    <row r="34" spans="1:17" ht="15.5">
      <c r="A34" s="152"/>
      <c r="B34" s="164" t="s">
        <v>56</v>
      </c>
      <c r="C34" s="164">
        <v>200</v>
      </c>
      <c r="D34" s="222">
        <v>0.3</v>
      </c>
      <c r="E34" s="222"/>
      <c r="F34" s="222">
        <v>0.3</v>
      </c>
      <c r="G34" s="222"/>
      <c r="H34" s="164">
        <v>8.6</v>
      </c>
      <c r="I34" s="164">
        <v>86.5</v>
      </c>
      <c r="J34" s="164">
        <v>0</v>
      </c>
      <c r="K34" s="164">
        <v>8.8000000000000007</v>
      </c>
      <c r="L34" s="164">
        <v>4.4000000000000004</v>
      </c>
      <c r="M34" s="85">
        <v>0.5</v>
      </c>
      <c r="N34" s="85">
        <v>14</v>
      </c>
      <c r="O34" s="85">
        <v>9.6999999999999993</v>
      </c>
      <c r="P34" s="85">
        <v>7</v>
      </c>
      <c r="Q34" s="85">
        <v>1.9</v>
      </c>
    </row>
    <row r="35" spans="1:17" ht="17.25" customHeight="1">
      <c r="A35" s="155"/>
      <c r="B35" s="159" t="s">
        <v>11</v>
      </c>
      <c r="C35" s="159"/>
      <c r="D35" s="61">
        <f>SUM(D31:D34)</f>
        <v>28.8</v>
      </c>
      <c r="E35" s="223">
        <f>SUM(E31:F34)</f>
        <v>18.809999999999999</v>
      </c>
      <c r="F35" s="223"/>
      <c r="G35" s="223">
        <f>SUM(G31:H34)</f>
        <v>77.399999999999991</v>
      </c>
      <c r="H35" s="223"/>
      <c r="I35" s="61">
        <f t="shared" ref="I35:Q35" si="1">SUM(I31:I34)</f>
        <v>642.29</v>
      </c>
      <c r="J35" s="61">
        <f t="shared" si="1"/>
        <v>8.2000000000000003E-2</v>
      </c>
      <c r="K35" s="61">
        <f t="shared" si="1"/>
        <v>8.8000000000000007</v>
      </c>
      <c r="L35" s="61">
        <f t="shared" si="1"/>
        <v>4.4800000000000004</v>
      </c>
      <c r="M35" s="62">
        <f t="shared" si="1"/>
        <v>0.57999999999999996</v>
      </c>
      <c r="N35" s="61">
        <f t="shared" si="1"/>
        <v>330.16999999999996</v>
      </c>
      <c r="O35" s="61">
        <f t="shared" si="1"/>
        <v>363.43</v>
      </c>
      <c r="P35" s="61">
        <f t="shared" si="1"/>
        <v>52.57</v>
      </c>
      <c r="Q35" s="61">
        <f t="shared" si="1"/>
        <v>3.048</v>
      </c>
    </row>
    <row r="36" spans="1:17" ht="15.5">
      <c r="A36" s="155"/>
      <c r="B36" s="71" t="s">
        <v>10</v>
      </c>
      <c r="C36" s="158"/>
      <c r="D36" s="158"/>
      <c r="E36" s="224"/>
      <c r="F36" s="224"/>
      <c r="G36" s="224"/>
      <c r="H36" s="224"/>
      <c r="I36" s="74"/>
      <c r="J36" s="158"/>
      <c r="K36" s="158"/>
      <c r="L36" s="158"/>
      <c r="M36" s="16"/>
      <c r="N36" s="16"/>
      <c r="O36" s="16"/>
      <c r="P36" s="16"/>
      <c r="Q36" s="16"/>
    </row>
    <row r="37" spans="1:17" ht="28">
      <c r="A37" s="155">
        <v>56</v>
      </c>
      <c r="B37" s="161" t="str">
        <f>B14</f>
        <v xml:space="preserve">Салат из огурцов с луком </v>
      </c>
      <c r="C37" s="158">
        <v>100</v>
      </c>
      <c r="D37" s="158">
        <v>1.4</v>
      </c>
      <c r="E37" s="224">
        <v>6</v>
      </c>
      <c r="F37" s="224"/>
      <c r="G37" s="224">
        <v>8.1999999999999993</v>
      </c>
      <c r="H37" s="224"/>
      <c r="I37" s="74">
        <v>92.4</v>
      </c>
      <c r="J37" s="158">
        <v>1.7999999999999999E-2</v>
      </c>
      <c r="K37" s="158">
        <v>0</v>
      </c>
      <c r="L37" s="158">
        <v>0</v>
      </c>
      <c r="M37" s="16">
        <v>4.49</v>
      </c>
      <c r="N37" s="16">
        <v>37.72</v>
      </c>
      <c r="O37" s="16">
        <v>40.5</v>
      </c>
      <c r="P37" s="16">
        <v>20.399999999999999</v>
      </c>
      <c r="Q37" s="16">
        <v>1.3</v>
      </c>
    </row>
    <row r="38" spans="1:17" ht="46.5" customHeight="1">
      <c r="A38" s="155">
        <v>45</v>
      </c>
      <c r="B38" s="161" t="str">
        <f>B15</f>
        <v>Свекольник  с мясом со сметаной</v>
      </c>
      <c r="C38" s="158">
        <v>250</v>
      </c>
      <c r="D38" s="158">
        <v>6.4</v>
      </c>
      <c r="E38" s="224">
        <v>12.46</v>
      </c>
      <c r="F38" s="224"/>
      <c r="G38" s="224">
        <v>28</v>
      </c>
      <c r="H38" s="224"/>
      <c r="I38" s="74">
        <v>249.74</v>
      </c>
      <c r="J38" s="158">
        <v>12.85</v>
      </c>
      <c r="K38" s="158">
        <v>0</v>
      </c>
      <c r="L38" s="158">
        <v>0</v>
      </c>
      <c r="M38" s="16">
        <v>3.7</v>
      </c>
      <c r="N38" s="16">
        <v>51.29</v>
      </c>
      <c r="O38" s="16">
        <v>126.7</v>
      </c>
      <c r="P38" s="16">
        <v>31.69</v>
      </c>
      <c r="Q38" s="16">
        <v>1.7</v>
      </c>
    </row>
    <row r="39" spans="1:17" ht="15.5">
      <c r="A39" s="155">
        <v>120</v>
      </c>
      <c r="B39" s="161" t="s">
        <v>68</v>
      </c>
      <c r="C39" s="158">
        <v>120</v>
      </c>
      <c r="D39" s="158">
        <v>21.39</v>
      </c>
      <c r="E39" s="224">
        <v>7.29</v>
      </c>
      <c r="F39" s="224"/>
      <c r="G39" s="224">
        <v>17.05</v>
      </c>
      <c r="H39" s="224"/>
      <c r="I39" s="74">
        <v>219.37</v>
      </c>
      <c r="J39" s="158">
        <v>0</v>
      </c>
      <c r="K39" s="158">
        <v>0</v>
      </c>
      <c r="L39" s="158">
        <v>0</v>
      </c>
      <c r="M39" s="16">
        <v>0</v>
      </c>
      <c r="N39" s="16">
        <v>27.5</v>
      </c>
      <c r="O39" s="16">
        <v>154.4</v>
      </c>
      <c r="P39" s="16">
        <v>69.45</v>
      </c>
      <c r="Q39" s="16">
        <v>1.3</v>
      </c>
    </row>
    <row r="40" spans="1:17" ht="28">
      <c r="A40" s="155">
        <v>759</v>
      </c>
      <c r="B40" s="161" t="s">
        <v>69</v>
      </c>
      <c r="C40" s="158">
        <v>180</v>
      </c>
      <c r="D40" s="158">
        <v>3.9</v>
      </c>
      <c r="E40" s="158"/>
      <c r="F40" s="158">
        <v>5.8</v>
      </c>
      <c r="G40" s="158"/>
      <c r="H40" s="158">
        <v>26.4</v>
      </c>
      <c r="I40" s="74">
        <v>173.4</v>
      </c>
      <c r="J40" s="158">
        <v>0.154</v>
      </c>
      <c r="K40" s="158">
        <v>0</v>
      </c>
      <c r="L40" s="158">
        <v>0</v>
      </c>
      <c r="M40" s="16">
        <v>0.18099999999999999</v>
      </c>
      <c r="N40" s="16">
        <v>46.06</v>
      </c>
      <c r="O40" s="16">
        <v>97.33</v>
      </c>
      <c r="P40" s="16">
        <v>33</v>
      </c>
      <c r="Q40" s="16">
        <v>1.2</v>
      </c>
    </row>
    <row r="41" spans="1:17" ht="24.75" customHeight="1">
      <c r="A41" s="155">
        <v>639</v>
      </c>
      <c r="B41" s="161" t="s">
        <v>95</v>
      </c>
      <c r="C41" s="158">
        <v>200</v>
      </c>
      <c r="D41" s="158">
        <v>1.2</v>
      </c>
      <c r="E41" s="224">
        <v>0</v>
      </c>
      <c r="F41" s="224"/>
      <c r="G41" s="224">
        <v>38.200000000000003</v>
      </c>
      <c r="H41" s="224"/>
      <c r="I41" s="74">
        <v>157.6</v>
      </c>
      <c r="J41" s="158">
        <v>0</v>
      </c>
      <c r="K41" s="158">
        <v>42</v>
      </c>
      <c r="L41" s="158">
        <v>0</v>
      </c>
      <c r="M41" s="16">
        <v>1.3</v>
      </c>
      <c r="N41" s="16">
        <v>51.2</v>
      </c>
      <c r="O41" s="16">
        <v>38</v>
      </c>
      <c r="P41" s="16">
        <v>29.3</v>
      </c>
      <c r="Q41" s="16">
        <v>0</v>
      </c>
    </row>
    <row r="42" spans="1:17" ht="15.5" hidden="1">
      <c r="A42" s="155"/>
      <c r="B42" s="161"/>
      <c r="C42" s="158"/>
      <c r="D42" s="158"/>
      <c r="E42" s="158"/>
      <c r="F42" s="158"/>
      <c r="G42" s="158"/>
      <c r="H42" s="158"/>
      <c r="I42" s="74"/>
      <c r="J42" s="158"/>
      <c r="K42" s="158"/>
      <c r="L42" s="158"/>
      <c r="M42" s="16"/>
      <c r="N42" s="16"/>
      <c r="O42" s="16"/>
      <c r="P42" s="16"/>
      <c r="Q42" s="16"/>
    </row>
    <row r="43" spans="1:17" ht="15.5" hidden="1">
      <c r="A43" s="155"/>
      <c r="B43" s="161"/>
      <c r="C43" s="158"/>
      <c r="D43" s="158"/>
      <c r="E43" s="224"/>
      <c r="F43" s="224"/>
      <c r="G43" s="224"/>
      <c r="H43" s="224"/>
      <c r="I43" s="74"/>
      <c r="J43" s="158"/>
      <c r="K43" s="158"/>
      <c r="L43" s="158"/>
      <c r="M43" s="16"/>
      <c r="N43" s="16"/>
      <c r="O43" s="16"/>
      <c r="P43" s="16"/>
      <c r="Q43" s="16"/>
    </row>
    <row r="44" spans="1:17" ht="28">
      <c r="A44" s="155"/>
      <c r="B44" s="161" t="s">
        <v>43</v>
      </c>
      <c r="C44" s="158">
        <v>100</v>
      </c>
      <c r="D44" s="158">
        <v>3</v>
      </c>
      <c r="E44" s="224">
        <v>0</v>
      </c>
      <c r="F44" s="224"/>
      <c r="G44" s="224">
        <v>20</v>
      </c>
      <c r="H44" s="224"/>
      <c r="I44" s="74">
        <v>92</v>
      </c>
      <c r="J44" s="158">
        <v>7.0000000000000007E-2</v>
      </c>
      <c r="K44" s="158">
        <v>0</v>
      </c>
      <c r="L44" s="158">
        <v>1E-3</v>
      </c>
      <c r="M44" s="16">
        <v>0.6</v>
      </c>
      <c r="N44" s="16">
        <v>8.4</v>
      </c>
      <c r="O44" s="16">
        <v>37.299999999999997</v>
      </c>
      <c r="P44" s="16">
        <v>9.3000000000000007</v>
      </c>
      <c r="Q44" s="16">
        <v>0.6</v>
      </c>
    </row>
    <row r="45" spans="1:17" ht="21" customHeight="1">
      <c r="A45" s="155"/>
      <c r="B45" s="43" t="s">
        <v>11</v>
      </c>
      <c r="C45" s="158"/>
      <c r="D45" s="153">
        <f>SUM(D37:D44)</f>
        <v>37.290000000000006</v>
      </c>
      <c r="E45" s="190">
        <f>SUM(E37:F44)</f>
        <v>31.55</v>
      </c>
      <c r="F45" s="190"/>
      <c r="G45" s="190">
        <f>SUM(G37:H44)</f>
        <v>137.85000000000002</v>
      </c>
      <c r="H45" s="190"/>
      <c r="I45" s="32">
        <f>SUM(I37:I44)</f>
        <v>984.51</v>
      </c>
      <c r="J45" s="32">
        <f>SUM(J37:J44)</f>
        <v>13.092000000000001</v>
      </c>
      <c r="K45" s="32">
        <f>SUM(K37:K44)</f>
        <v>42</v>
      </c>
      <c r="L45" s="32">
        <f>SUM(L37:L44)</f>
        <v>1E-3</v>
      </c>
      <c r="M45" s="75">
        <v>10.271000000000001</v>
      </c>
      <c r="N45" s="32">
        <f>SUM(N37:N44)</f>
        <v>222.17</v>
      </c>
      <c r="O45" s="32">
        <f>SUM(O37:O44)</f>
        <v>494.23</v>
      </c>
      <c r="P45" s="32">
        <f>SUM(P37:P44)</f>
        <v>193.14000000000004</v>
      </c>
      <c r="Q45" s="32">
        <f>SUM(Q37:Q44)</f>
        <v>6.1</v>
      </c>
    </row>
    <row r="46" spans="1:17" ht="15.5">
      <c r="A46" s="154"/>
      <c r="B46" s="79" t="s">
        <v>34</v>
      </c>
      <c r="C46" s="16"/>
      <c r="D46" s="75">
        <f>D35+D45</f>
        <v>66.09</v>
      </c>
      <c r="E46" s="76"/>
      <c r="F46" s="75">
        <f>E35+E45</f>
        <v>50.36</v>
      </c>
      <c r="G46" s="75">
        <f>G35+G45</f>
        <v>215.25</v>
      </c>
      <c r="H46" s="75">
        <f>G35+G45</f>
        <v>215.25</v>
      </c>
      <c r="I46" s="75">
        <f t="shared" ref="I46:Q46" si="2">I35+I45</f>
        <v>1626.8</v>
      </c>
      <c r="J46" s="75">
        <f t="shared" si="2"/>
        <v>13.174000000000001</v>
      </c>
      <c r="K46" s="75">
        <f t="shared" si="2"/>
        <v>50.8</v>
      </c>
      <c r="L46" s="75">
        <f t="shared" si="2"/>
        <v>4.4810000000000008</v>
      </c>
      <c r="M46" s="75">
        <f t="shared" si="2"/>
        <v>10.851000000000001</v>
      </c>
      <c r="N46" s="75">
        <f t="shared" si="2"/>
        <v>552.33999999999992</v>
      </c>
      <c r="O46" s="75">
        <f t="shared" si="2"/>
        <v>857.66000000000008</v>
      </c>
      <c r="P46" s="75">
        <f t="shared" si="2"/>
        <v>245.71000000000004</v>
      </c>
      <c r="Q46" s="104">
        <f t="shared" si="2"/>
        <v>9.1479999999999997</v>
      </c>
    </row>
  </sheetData>
  <mergeCells count="72">
    <mergeCell ref="E45:F45"/>
    <mergeCell ref="G45:H45"/>
    <mergeCell ref="E41:F41"/>
    <mergeCell ref="G41:H41"/>
    <mergeCell ref="E43:F43"/>
    <mergeCell ref="G43:H43"/>
    <mergeCell ref="E44:F44"/>
    <mergeCell ref="G44:H44"/>
    <mergeCell ref="E37:F37"/>
    <mergeCell ref="G37:H37"/>
    <mergeCell ref="E38:F38"/>
    <mergeCell ref="G38:H38"/>
    <mergeCell ref="E39:F39"/>
    <mergeCell ref="G39:H39"/>
    <mergeCell ref="D34:E34"/>
    <mergeCell ref="F34:G34"/>
    <mergeCell ref="E35:F35"/>
    <mergeCell ref="G35:H35"/>
    <mergeCell ref="E36:F36"/>
    <mergeCell ref="G36:H36"/>
    <mergeCell ref="E31:F31"/>
    <mergeCell ref="G31:H31"/>
    <mergeCell ref="E32:F32"/>
    <mergeCell ref="G32:H32"/>
    <mergeCell ref="E33:F33"/>
    <mergeCell ref="G33:H33"/>
    <mergeCell ref="I28:I29"/>
    <mergeCell ref="J28:M28"/>
    <mergeCell ref="N28:Q28"/>
    <mergeCell ref="D29:E29"/>
    <mergeCell ref="F29:G29"/>
    <mergeCell ref="D30:E30"/>
    <mergeCell ref="F30:G30"/>
    <mergeCell ref="E21:F21"/>
    <mergeCell ref="G21:H21"/>
    <mergeCell ref="E22:F22"/>
    <mergeCell ref="G22:H22"/>
    <mergeCell ref="A28:A29"/>
    <mergeCell ref="B28:B29"/>
    <mergeCell ref="D28:H28"/>
    <mergeCell ref="E16:F16"/>
    <mergeCell ref="G16:H16"/>
    <mergeCell ref="E18:F18"/>
    <mergeCell ref="G18:H18"/>
    <mergeCell ref="E20:F20"/>
    <mergeCell ref="G20:H20"/>
    <mergeCell ref="E13:F13"/>
    <mergeCell ref="G13:H13"/>
    <mergeCell ref="E14:F14"/>
    <mergeCell ref="G14:H14"/>
    <mergeCell ref="E15:F15"/>
    <mergeCell ref="G15:H15"/>
    <mergeCell ref="E10:F10"/>
    <mergeCell ref="G10:H10"/>
    <mergeCell ref="D11:E11"/>
    <mergeCell ref="F11:G11"/>
    <mergeCell ref="E12:F12"/>
    <mergeCell ref="G12:H12"/>
    <mergeCell ref="D7:E7"/>
    <mergeCell ref="F7:G7"/>
    <mergeCell ref="E8:F8"/>
    <mergeCell ref="G8:H8"/>
    <mergeCell ref="E9:F9"/>
    <mergeCell ref="G9:H9"/>
    <mergeCell ref="N5:Q5"/>
    <mergeCell ref="D6:E6"/>
    <mergeCell ref="F6:G6"/>
    <mergeCell ref="A5:A6"/>
    <mergeCell ref="B5:B6"/>
    <mergeCell ref="D5:H5"/>
    <mergeCell ref="I5:I6"/>
    <mergeCell ref="J5:M5"/>
  </mergeCells>
  <pageMargins left="0.75" right="0.75" top="1" bottom="1" header="0.5" footer="0.5"/>
  <pageSetup paperSize="9" orientation="landscape" vertic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C501CE64F0EDA4BAF94C4A2884058B2" ma:contentTypeVersion="0" ma:contentTypeDescription="Создание документа." ma:contentTypeScope="" ma:versionID="f6f6effb8b11ad6e7c741342db6b8d6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9752f8031818b11246349824821e44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BFA3C4A-27B6-4723-AC93-113652CEB5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2544DE-B185-49A9-ABE9-82B719BB5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CFF3AFD-FD2A-4307-8E0F-67D82EF3781E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 </vt:lpstr>
      <vt:lpstr>7 </vt:lpstr>
      <vt:lpstr>8</vt:lpstr>
      <vt:lpstr>9 </vt:lpstr>
      <vt:lpstr>10</vt:lpstr>
      <vt:lpstr>11</vt:lpstr>
      <vt:lpstr>12 </vt:lpstr>
      <vt:lpstr>13 </vt:lpstr>
      <vt:lpstr>14 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</cp:lastModifiedBy>
  <cp:lastPrinted>2025-06-02T14:24:13Z</cp:lastPrinted>
  <dcterms:created xsi:type="dcterms:W3CDTF">1996-10-08T23:32:33Z</dcterms:created>
  <dcterms:modified xsi:type="dcterms:W3CDTF">2025-06-05T04:32:05Z</dcterms:modified>
</cp:coreProperties>
</file>